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19416" windowHeight="9396" tabRatio="912" activeTab="1"/>
  </bookViews>
  <sheets>
    <sheet name="211" sheetId="34" r:id="rId1"/>
    <sheet name="212,213,221-227,310,340" sheetId="35" r:id="rId2"/>
  </sheets>
  <calcPr calcId="144525"/>
</workbook>
</file>

<file path=xl/calcChain.xml><?xml version="1.0" encoding="utf-8"?>
<calcChain xmlns="http://schemas.openxmlformats.org/spreadsheetml/2006/main">
  <c r="DY36" i="34" l="1"/>
  <c r="AO36" i="34" s="1"/>
  <c r="EO36" i="34" s="1"/>
  <c r="AO35" i="34"/>
  <c r="DY35" i="34" s="1"/>
  <c r="AO34" i="34"/>
  <c r="DY34" i="34" s="1"/>
  <c r="EO34" i="34" l="1"/>
  <c r="EO35" i="34"/>
  <c r="DY59" i="34" l="1"/>
  <c r="AO59" i="34" s="1"/>
  <c r="EO59" i="34" s="1"/>
  <c r="DY58" i="34"/>
  <c r="AO58" i="34"/>
  <c r="EO58" i="34" s="1"/>
  <c r="CL735" i="35"/>
  <c r="CL734" i="35"/>
  <c r="CL723" i="35"/>
  <c r="CL722" i="35"/>
  <c r="CL709" i="35"/>
  <c r="CL708" i="35"/>
  <c r="CJ649" i="35"/>
  <c r="CJ634" i="35"/>
  <c r="CL724" i="35" l="1"/>
  <c r="CJ460" i="35"/>
  <c r="CL399" i="35" l="1"/>
  <c r="CL398" i="35"/>
  <c r="CL397" i="35"/>
  <c r="CL386" i="35"/>
  <c r="CL385" i="35"/>
  <c r="CL384" i="35"/>
  <c r="CL372" i="35"/>
  <c r="CL371" i="35"/>
  <c r="CL370" i="35"/>
  <c r="CL317" i="35"/>
  <c r="CL316" i="35"/>
  <c r="CL315" i="35"/>
  <c r="CL314" i="35"/>
  <c r="CE215" i="35" l="1"/>
  <c r="CE214" i="35"/>
  <c r="CJ193" i="35"/>
  <c r="CJ192" i="35"/>
  <c r="CJ160" i="35"/>
  <c r="CJ159" i="35"/>
  <c r="CJ158" i="35"/>
  <c r="CJ157" i="35"/>
  <c r="CJ156" i="35"/>
  <c r="CJ155" i="35"/>
  <c r="CJ154" i="35"/>
  <c r="CJ140" i="35"/>
  <c r="CJ137" i="35"/>
  <c r="CE216" i="35" l="1"/>
  <c r="CM49" i="35"/>
  <c r="CM46" i="35"/>
  <c r="CM41" i="35"/>
  <c r="CJ194" i="35"/>
  <c r="CM72" i="35"/>
  <c r="CM69" i="35"/>
  <c r="CM64" i="35"/>
  <c r="CJ20" i="35"/>
  <c r="Y37" i="34"/>
  <c r="CM76" i="35" l="1"/>
  <c r="EO37" i="34"/>
  <c r="CE261" i="35" l="1"/>
  <c r="CJ607" i="35" l="1"/>
  <c r="BT604" i="35"/>
  <c r="CJ593" i="35"/>
  <c r="CJ577" i="35"/>
  <c r="CJ498" i="35"/>
  <c r="CJ515" i="35"/>
  <c r="CJ480" i="35"/>
  <c r="CJ443" i="35"/>
  <c r="CJ426" i="35"/>
  <c r="CL358" i="35"/>
  <c r="CL736" i="35" l="1"/>
  <c r="CL710" i="35"/>
  <c r="CL387" i="35"/>
  <c r="CL374" i="35" l="1"/>
  <c r="CL318" i="35" l="1"/>
  <c r="CJ142" i="35" l="1"/>
  <c r="CJ141" i="35"/>
  <c r="CJ139" i="35"/>
  <c r="CJ138" i="35"/>
  <c r="CJ136" i="35"/>
  <c r="CM119" i="35"/>
  <c r="CM116" i="35"/>
  <c r="CM113" i="35"/>
  <c r="CM108" i="35"/>
  <c r="CJ22" i="35"/>
  <c r="CM120" i="35" l="1"/>
  <c r="CJ143" i="35"/>
  <c r="DY75" i="34" l="1"/>
  <c r="AO75" i="34" s="1"/>
  <c r="EO75" i="34" s="1"/>
  <c r="DY74" i="34"/>
  <c r="AO74" i="34" s="1"/>
  <c r="EO74" i="34" s="1"/>
  <c r="EO76" i="34" s="1"/>
  <c r="AO18" i="34" l="1"/>
  <c r="CJ622" i="35" l="1"/>
  <c r="CJ172" i="35" l="1"/>
  <c r="CJ204" i="35" l="1"/>
  <c r="CJ550" i="35"/>
  <c r="CJ566" i="35" l="1"/>
  <c r="CJ639" i="35" l="1"/>
  <c r="CL696" i="35"/>
  <c r="CL695" i="35"/>
  <c r="CJ44" i="34"/>
  <c r="CL697" i="35" l="1"/>
  <c r="CJ667" i="35" l="1"/>
  <c r="CJ538" i="35" l="1"/>
  <c r="CL357" i="35"/>
  <c r="CL356" i="35"/>
  <c r="CL355" i="35"/>
  <c r="CL359" i="35" l="1"/>
  <c r="CE228" i="35"/>
  <c r="CE227" i="35"/>
  <c r="CE229" i="35" l="1"/>
  <c r="AO19" i="34"/>
  <c r="Y21" i="34"/>
  <c r="DY20" i="34"/>
  <c r="DY19" i="34" l="1"/>
  <c r="EO19" i="34" s="1"/>
  <c r="AO20" i="34"/>
  <c r="EO20" i="34" s="1"/>
  <c r="DY18" i="34"/>
  <c r="EO18" i="34" s="1"/>
  <c r="EO21" i="34" l="1"/>
  <c r="CJ684" i="35" l="1"/>
  <c r="CJ650" i="35"/>
  <c r="CJ528" i="35" l="1"/>
  <c r="CL330" i="35" l="1"/>
  <c r="CL329" i="35"/>
  <c r="CL328" i="35"/>
  <c r="CL301" i="35"/>
  <c r="CL300" i="35"/>
  <c r="CL299" i="35"/>
  <c r="CL298" i="35"/>
  <c r="CE251" i="35"/>
  <c r="CL400" i="35" l="1"/>
  <c r="CL302" i="35"/>
  <c r="CL331" i="35"/>
  <c r="CJ182" i="35" l="1"/>
  <c r="CJ181" i="35"/>
  <c r="CJ183" i="35" l="1"/>
  <c r="CJ161" i="35"/>
  <c r="CJ9" i="35"/>
  <c r="CJ11" i="35" s="1"/>
  <c r="CM91" i="35"/>
  <c r="CM86" i="35"/>
  <c r="EO60" i="34"/>
  <c r="CM53" i="35" l="1"/>
  <c r="CM98" i="35"/>
</calcChain>
</file>

<file path=xl/sharedStrings.xml><?xml version="1.0" encoding="utf-8"?>
<sst xmlns="http://schemas.openxmlformats.org/spreadsheetml/2006/main" count="1179" uniqueCount="218">
  <si>
    <t>111</t>
  </si>
  <si>
    <t>112</t>
  </si>
  <si>
    <t>119</t>
  </si>
  <si>
    <t>244</t>
  </si>
  <si>
    <t>в том числе:</t>
  </si>
  <si>
    <t>321</t>
  </si>
  <si>
    <t>340</t>
  </si>
  <si>
    <t>851</t>
  </si>
  <si>
    <t>852</t>
  </si>
  <si>
    <t>1</t>
  </si>
  <si>
    <t>х</t>
  </si>
  <si>
    <t>№ 
п/п</t>
  </si>
  <si>
    <t>всего</t>
  </si>
  <si>
    <t>Расчеты (обоснования) к плану финансово-хозяйственной деятельности государственного (муниципального) учреждения</t>
  </si>
  <si>
    <t>Код видов расходов</t>
  </si>
  <si>
    <t xml:space="preserve">Источник финансового обеспечения </t>
  </si>
  <si>
    <t>1.1. Расчеты (обоснования) расходов на оплату труда</t>
  </si>
  <si>
    <t>Должность, 
группа должностей</t>
  </si>
  <si>
    <t>Установленная численность, единиц</t>
  </si>
  <si>
    <t>Среднемесячный размер оплаты труда на одного работника, руб.</t>
  </si>
  <si>
    <t>Ежемесячная надбавка к должностному окладу, %</t>
  </si>
  <si>
    <t>Районный коэффициент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</si>
  <si>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</si>
  <si>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</si>
  <si>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</si>
  <si>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 xml:space="preserve">Итого: </t>
  </si>
  <si>
    <t>Наименование 
расходов</t>
  </si>
  <si>
    <t>Средний размер выплаты на одного работника в день, руб.</t>
  </si>
  <si>
    <t>Количество работников, 
чел.</t>
  </si>
  <si>
    <t>Количество 
дней</t>
  </si>
  <si>
    <t>Сумма, руб. 
(гр. 3 x гр. 4 x 
гр. 5)</t>
  </si>
  <si>
    <t>1.3. Расчеты (обоснования) выплат персоналу по уходу за ребенком</t>
  </si>
  <si>
    <t>Численность работников, получающих пособие</t>
  </si>
  <si>
    <t>Количество выплат в год на одного работника</t>
  </si>
  <si>
    <t>Размер 
выплаты 
(пособия) 
в месяц, руб.</t>
  </si>
  <si>
    <t>Наименование государственного внебюджетного фонда</t>
  </si>
  <si>
    <t>Размер базы 
для начисления страховых взносов, руб.</t>
  </si>
  <si>
    <t>Сумма 
взноса, 
руб.</t>
  </si>
  <si>
    <t>Страховые взносы в Пенсионный фонд Российской Федерации, всего</t>
  </si>
  <si>
    <t>1.1</t>
  </si>
  <si>
    <t>по ставке 22,0%</t>
  </si>
  <si>
    <t>1.2</t>
  </si>
  <si>
    <t>по ставке 10,0%</t>
  </si>
  <si>
    <t>1.3</t>
  </si>
  <si>
    <t>с применением пониженных тарифов взносов в Пенсионный фонд Российской Федерации для отдельных категорий плательщиков</t>
  </si>
  <si>
    <t>2</t>
  </si>
  <si>
    <t>Страховые взносы в Фонд социального страхования Российской Федерации, всего</t>
  </si>
  <si>
    <t>2.1</t>
  </si>
  <si>
    <t>обязательное социальное страхование на случай временной нетрудоспособности и в связи с материнством по ставке 2,9%</t>
  </si>
  <si>
    <t>2.2</t>
  </si>
  <si>
    <t>с применением ставки взносов в Фонд социального страхования Российской Федерации по ставке 0,0%</t>
  </si>
  <si>
    <t>2.3</t>
  </si>
  <si>
    <t>обязательное социальное страхование от несчастных случаев на производстве и профессиональных заболеваний по ставке 0,2%</t>
  </si>
  <si>
    <t>2.4</t>
  </si>
  <si>
    <t>обязательное социальное страхование от несчастных случаев на производстве и профессиональных заболеваний по ставке 0,_%*</t>
  </si>
  <si>
    <t>2.5</t>
  </si>
  <si>
    <t>3</t>
  </si>
  <si>
    <t>Страховые взносы в Федеральный фонд обязательного медицинского страхования, всего (по ставке 5,1%)</t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</si>
  <si>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rgb="FFFFFFFF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 № 179-ФЗ "О страховых тарифах на обязательное социальное страхование от несчастных случаев на производстве и профессиональных заболеваний на 2006 год" (Собрание законодательства Российской Федерации, 2005, № 52, ст. 5592; 2015, № 51, ст. 7233).</t>
    </r>
  </si>
  <si>
    <t>Наименование показателя</t>
  </si>
  <si>
    <t>Размер одной выплаты, руб.</t>
  </si>
  <si>
    <t>Количество 
выплат в год</t>
  </si>
  <si>
    <t>Общая сумма выплат, руб. 
(гр. 3 x гр. 4)</t>
  </si>
  <si>
    <t>Наименование расходов</t>
  </si>
  <si>
    <t>Налоговая база, руб.</t>
  </si>
  <si>
    <t>Ставка налога, 
%</t>
  </si>
  <si>
    <t>Сумма исчисленного 
налога, подлежащего 
уплате, руб. 
(гр. 3 x гр. 4 / 100)</t>
  </si>
  <si>
    <t>4. Расчет (обоснование) расходов на безвозмездные перечисления организациям</t>
  </si>
  <si>
    <t>5. Расчет (обоснование) прочих расходов 
(кроме расходов на закупку товаров, работ, услуг)</t>
  </si>
  <si>
    <t>6.1. Расчет (обоснование) расходов на оплату услуг связи</t>
  </si>
  <si>
    <t>Количество номеров</t>
  </si>
  <si>
    <t>Количество платежей в год</t>
  </si>
  <si>
    <t>Стоимость за единицу, руб.</t>
  </si>
  <si>
    <t xml:space="preserve"> Итого:</t>
  </si>
  <si>
    <t>6.2. Расчет (обоснование) расходов на оплату транспортных услуг</t>
  </si>
  <si>
    <t>Количество 
услуг 
перевозки</t>
  </si>
  <si>
    <t>Цена услуги перевозки, 
руб.</t>
  </si>
  <si>
    <t>Сумма, руб. 
(гр. 3 x гр. 4)</t>
  </si>
  <si>
    <t>6.3. Расчет (обоснование) расходов на оплату коммунальных услуг</t>
  </si>
  <si>
    <t>Размер потребления ресурсов</t>
  </si>
  <si>
    <t>Тариф 
(с учетом НДС), руб.</t>
  </si>
  <si>
    <t>Индексация, 
%</t>
  </si>
  <si>
    <t>Сумма, руб. 
(гр. 4 x гр. 5 x 
гр. 6)</t>
  </si>
  <si>
    <t>6.4. Расчет (обоснование) расходов на оплату аренды имущества</t>
  </si>
  <si>
    <t>Количество</t>
  </si>
  <si>
    <t>Ставка 
арендной 
платы</t>
  </si>
  <si>
    <t>Стоимость 
с учетом НДС, 
руб.</t>
  </si>
  <si>
    <t>6.5. Расчет (обоснование) расходов на оплату работ, услуг по содержанию имущества</t>
  </si>
  <si>
    <t>Объект</t>
  </si>
  <si>
    <t>Количество 
работ 
(услуг)</t>
  </si>
  <si>
    <t>Стоимость 
работ (услуг), 
руб.</t>
  </si>
  <si>
    <t>6.6. Расчет (обоснование) расходов на оплату прочих работ, услуг</t>
  </si>
  <si>
    <t>Количество договоров</t>
  </si>
  <si>
    <t>Стоимость 
услуги, руб.</t>
  </si>
  <si>
    <t>Средняя стоимость, руб.</t>
  </si>
  <si>
    <t>Сумма, руб. 
(гр. 2 x гр. 3)</t>
  </si>
  <si>
    <t>4</t>
  </si>
  <si>
    <t>5</t>
  </si>
  <si>
    <t>6</t>
  </si>
  <si>
    <t>7</t>
  </si>
  <si>
    <t>8</t>
  </si>
  <si>
    <t>Публичные обязательства перед физическим лицом, подлежащих исполнению в денежной форме</t>
  </si>
  <si>
    <t>субсидии на финансовое обеспечение выполнения государственного задания из бюджета Оренбургской области</t>
  </si>
  <si>
    <t>Фонд оплаты труда в год, руб. (гр.4* 12)</t>
  </si>
  <si>
    <t>поступления от оказания услуг (выполнения работ) на платной основе и иной приносящей доход деятельности</t>
  </si>
  <si>
    <t>суточные в командировках (ст. 212)</t>
  </si>
  <si>
    <t>проезд и проживание в командировках (ст.226)</t>
  </si>
  <si>
    <t>Единовременное денежное пособие по выпуску (ст.262)</t>
  </si>
  <si>
    <t>денежная компенсация на продукты питания в учебные дни детей-сирот (ст.263)</t>
  </si>
  <si>
    <t>денежная компенсация на продукты питания в каникулярные дни детей-сирот (ст.263)</t>
  </si>
  <si>
    <t>Ежегодное пособие на приобретение учебной литературы и письменных принадлежностей  в размере 3-х месячной стипендии (ст.263)</t>
  </si>
  <si>
    <t>Приобретение одежды, обуви, мягкого инвентаря по сезону (ст.263)</t>
  </si>
  <si>
    <t>Проезд один раз в год к месту жительства и обратно к месту учебы (ст.263)</t>
  </si>
  <si>
    <t>Выходное пособие на приобретение одежды, обуви, мягкого инвентаря и обмундирования (ст.263)</t>
  </si>
  <si>
    <t>Академическая стипендия (ст.296)</t>
  </si>
  <si>
    <t>Социальная стипендия (ст.262)</t>
  </si>
  <si>
    <t>Налог на имущество</t>
  </si>
  <si>
    <t>Земельный налог</t>
  </si>
  <si>
    <t>Госпошлина и сборы</t>
  </si>
  <si>
    <t>Абонентская плата</t>
  </si>
  <si>
    <t>Интернет</t>
  </si>
  <si>
    <t>почтовые расходы</t>
  </si>
  <si>
    <t>Электроэнергия</t>
  </si>
  <si>
    <t>Тепловая энергия</t>
  </si>
  <si>
    <t>Водоснабжение</t>
  </si>
  <si>
    <t>Водоотведение</t>
  </si>
  <si>
    <t>Обращение с ТКО</t>
  </si>
  <si>
    <t>дератизация,борьба с мухами</t>
  </si>
  <si>
    <t>учебные корпуса, общежитие</t>
  </si>
  <si>
    <t>ТО АСПС и СО о пожаре уч. корпуса 2/1</t>
  </si>
  <si>
    <t>учебный корпус 2/1</t>
  </si>
  <si>
    <t>ТО АСПС и СО о пожаре общежития,учебного корпуса,гаража</t>
  </si>
  <si>
    <t>учебный корпус, гараж, общежитие</t>
  </si>
  <si>
    <t>тех.обслуживание узлов учета тепловой энергии</t>
  </si>
  <si>
    <t>заправка и ремонт картриджей</t>
  </si>
  <si>
    <t>оргтехника</t>
  </si>
  <si>
    <t>технический осмотр автомобилей,автобусов</t>
  </si>
  <si>
    <t>автомобили, автобусы</t>
  </si>
  <si>
    <t>проверка пожарных гидрантов и кранов</t>
  </si>
  <si>
    <t>ремонт компьютеров и оргтехники</t>
  </si>
  <si>
    <t>компьютерная и оргтехника</t>
  </si>
  <si>
    <t>изготовление квалифицированного сертификата ключа проверки ЭП</t>
  </si>
  <si>
    <t>услуги по организации питания</t>
  </si>
  <si>
    <t>6.7. Расчет (обоснование) расходов на оплату страхования</t>
  </si>
  <si>
    <t>ОСАГО</t>
  </si>
  <si>
    <t>субсидии на иные цели</t>
  </si>
  <si>
    <t>услуги по физической охране</t>
  </si>
  <si>
    <t>6.8. Расчет (обоснование) расходов на приобретение основных средств</t>
  </si>
  <si>
    <t>Оборудование и инвентарь</t>
  </si>
  <si>
    <t>ГСМ</t>
  </si>
  <si>
    <t>6.8. Расчет (обоснование) расходов на приобретение  материальных запасов</t>
  </si>
  <si>
    <t>медикаменты</t>
  </si>
  <si>
    <t>продукты питания</t>
  </si>
  <si>
    <t>мягкий инвентарь</t>
  </si>
  <si>
    <t>хозтовары, запчасти</t>
  </si>
  <si>
    <t>бланки строгой отчетности</t>
  </si>
  <si>
    <t>Оплата труда работников по Указам</t>
  </si>
  <si>
    <t>Оплата труда работников по МРОТ</t>
  </si>
  <si>
    <t>Оплата труда прочего персонала</t>
  </si>
  <si>
    <t>услуги по абонентскому обслуживанию 1С</t>
  </si>
  <si>
    <t>247</t>
  </si>
  <si>
    <t>1.2. Расчеты (обоснования) расходов на выплату социальных пособий и компенсаций персоналу в денежной форме</t>
  </si>
  <si>
    <t>7.1. Расчет (обоснование) расходов на оплату коммунальных услуг</t>
  </si>
  <si>
    <t>хозтовары, стройматериалы, запчасти</t>
  </si>
  <si>
    <t>ТО приборов безопасности грузоподъемного механизма</t>
  </si>
  <si>
    <t>кран автомобильный</t>
  </si>
  <si>
    <t>ТО радиосистемы "Стрелец-Мониторинг"</t>
  </si>
  <si>
    <t>тех.обслуживание спутниковой навигации</t>
  </si>
  <si>
    <t>автобус школьный</t>
  </si>
  <si>
    <t>услуги по сопровождению базы данных Гарант</t>
  </si>
  <si>
    <t>услуги по сопровождению АС УРМ</t>
  </si>
  <si>
    <t>услуги по предрейсовому мед.осмотру</t>
  </si>
  <si>
    <t>услуги охраны</t>
  </si>
  <si>
    <t>ДИРЕКТОР</t>
  </si>
  <si>
    <t>СИМАКОВА Е.В.</t>
  </si>
  <si>
    <t>ГЛАВНЫЙ БУХГАЛТЕР</t>
  </si>
  <si>
    <t>ВИКОЛОВА М.Ж.</t>
  </si>
  <si>
    <t>Тел. (35335)23221</t>
  </si>
  <si>
    <t>приобретение неискл.прав на ПО Антивирус</t>
  </si>
  <si>
    <t>оргвзнос за участие в мероприятиях</t>
  </si>
  <si>
    <t>подписка на ИТС 1С</t>
  </si>
  <si>
    <t>обслуживание сайта</t>
  </si>
  <si>
    <t>243</t>
  </si>
  <si>
    <t>услуги по сопровождению ПО</t>
  </si>
  <si>
    <t>перерегистрация ККТ</t>
  </si>
  <si>
    <t>Стипендия Правительства РФ (ст.296)</t>
  </si>
  <si>
    <t>Внутризоновое и междугородное соединение</t>
  </si>
  <si>
    <t>услуги по обработке фискальных данных ККТ</t>
  </si>
  <si>
    <t>оргвзнос за участие в рег.чемпионате WSR</t>
  </si>
  <si>
    <t>услуги по обучению по программе повышения квалификации</t>
  </si>
  <si>
    <t>предоставление доступа к информационной системе 1С</t>
  </si>
  <si>
    <t>права использования ПП</t>
  </si>
  <si>
    <t>аптечки первой помощи</t>
  </si>
  <si>
    <t>3. Расчет (обоснование) расходов на уплату налогов, сборов и иных платежей на 2021 год</t>
  </si>
  <si>
    <t>3. Расчет (обоснование) расходов на уплату налогов, сборов и иных платежей на 2022-2023 годы</t>
  </si>
  <si>
    <t>1.2. Расчеты (обоснования) выплат персоналу при направлении в служебные командировки на 2022 год</t>
  </si>
  <si>
    <t>1.2. Расчеты (обоснования) выплат персоналу при направлении в служебные командировки на 2023-2024 годы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</si>
  <si>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на 2022 год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</si>
  <si>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на 2023-2024 годы</t>
  </si>
  <si>
    <t>2. Расчеты (обоснования) расходов на социальные и иные выплаты населению на 2022 год</t>
  </si>
  <si>
    <t>2. Расчеты (обоснования) расходов на социальные и иные выплаты населению на 2023-2024 годы</t>
  </si>
  <si>
    <t>2. Расчеты (обоснования) расходов на социальные и иные выплаты населению на 2022год</t>
  </si>
  <si>
    <t>3. Расчет (обоснование) расходов на уплату налогов, сборов и иных платежей на 2022год</t>
  </si>
  <si>
    <t>3. Расчет (обоснование) расходов на уплату налогов, сборов и иных платежей на 2022 год</t>
  </si>
  <si>
    <t>3. Расчет (обоснование) расходов на уплату налогов, сборов и иных платежей на 2023-2024 годы</t>
  </si>
  <si>
    <t>6. Расчет (обоснование) расходов на закупку товаров, работ, услуг на 2022 год</t>
  </si>
  <si>
    <t>6. Расчет (обоснование) расходов на закупку товаров, работ, услуг на 2023-2024 годы</t>
  </si>
  <si>
    <t>6. Расчет (обоснование) расходов на закупку товаров, работ, услуг на 2022-2023-2024 годы</t>
  </si>
  <si>
    <t xml:space="preserve"> общежитие, учебный корпус, гараж</t>
  </si>
  <si>
    <t xml:space="preserve">ТО системы видеонаблюдения </t>
  </si>
  <si>
    <t>6. Расчет (обоснование) расходов на закупку товаров, работ, услуг на 2022год</t>
  </si>
  <si>
    <t>6. Расчет (обоснование) расходов на закупку товаров, работ, услуг на 2022г.</t>
  </si>
  <si>
    <t>Продукты питания (38,00*240 дн.*213 чел)</t>
  </si>
  <si>
    <t>7. Расчет (обоснование) расходов на закупку товаров, работ, услуг на 2022 год</t>
  </si>
  <si>
    <t>7. Расчет (обоснование) расходов на закупку товаров, работ, услуг на 2023-2024 годы</t>
  </si>
  <si>
    <t>1. Расчеты (обоснования) выплат персоналу (строка 210) на 2022 год</t>
  </si>
  <si>
    <t>1. Расчеты (обоснования) выплат персоналу (строка 210) на 2023-2024 год</t>
  </si>
  <si>
    <t>1. Расчеты (обоснования) выплат персоналу (строка 210) на 2023-2024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</si>
</sst>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#,##0.0"/>
  </numFmts>
  <fonts count="15">
    <font>
      <sz val="10"/>
      <name val="Arial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mo"/>
    </font>
    <font>
      <sz val="9"/>
      <color rgb="FFFFFFFF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0" fillId="0" borderId="0"/>
    <xf numFmtId="164" fontId="10" fillId="0" borderId="0" applyFont="0" applyFill="0" applyBorder="0" applyAlignment="0" applyProtection="0"/>
  </cellStyleXfs>
  <cellXfs count="162">
    <xf numFmtId="0" fontId="0" fillId="0" borderId="0" xfId="0"/>
    <xf numFmtId="0" fontId="0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7" fillId="0" borderId="2" xfId="0" applyNumberFormat="1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0" fillId="0" borderId="0" xfId="0" applyFont="1" applyAlignme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Font="1" applyAlignment="1"/>
    <xf numFmtId="0" fontId="7" fillId="0" borderId="0" xfId="0" applyFont="1" applyAlignment="1">
      <alignment horizontal="left"/>
    </xf>
    <xf numFmtId="49" fontId="4" fillId="0" borderId="0" xfId="0" applyNumberFormat="1" applyFont="1" applyBorder="1" applyAlignment="1">
      <alignment horizontal="right" vertical="center"/>
    </xf>
    <xf numFmtId="0" fontId="8" fillId="0" borderId="0" xfId="0" applyFont="1" applyBorder="1"/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/>
    <xf numFmtId="0" fontId="8" fillId="0" borderId="1" xfId="0" applyFont="1" applyBorder="1" applyAlignment="1"/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0" fillId="0" borderId="0" xfId="0" applyFont="1" applyAlignment="1"/>
    <xf numFmtId="0" fontId="11" fillId="0" borderId="1" xfId="0" applyFont="1" applyBorder="1" applyAlignment="1"/>
    <xf numFmtId="0" fontId="12" fillId="0" borderId="0" xfId="0" applyFont="1" applyAlignment="1"/>
    <xf numFmtId="0" fontId="11" fillId="0" borderId="6" xfId="0" applyFont="1" applyBorder="1" applyAlignment="1"/>
    <xf numFmtId="0" fontId="8" fillId="0" borderId="6" xfId="0" applyFont="1" applyBorder="1" applyAlignment="1"/>
    <xf numFmtId="0" fontId="11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11" fillId="0" borderId="0" xfId="0" applyFont="1" applyBorder="1" applyAlignment="1"/>
    <xf numFmtId="0" fontId="8" fillId="0" borderId="0" xfId="0" applyFont="1" applyBorder="1" applyAlignment="1"/>
    <xf numFmtId="0" fontId="7" fillId="0" borderId="0" xfId="0" applyFont="1" applyAlignment="1">
      <alignment horizontal="left"/>
    </xf>
    <xf numFmtId="0" fontId="0" fillId="0" borderId="0" xfId="0" applyFont="1" applyAlignment="1"/>
    <xf numFmtId="0" fontId="7" fillId="0" borderId="0" xfId="0" applyFont="1" applyBorder="1" applyAlignment="1">
      <alignment horizontal="left"/>
    </xf>
    <xf numFmtId="0" fontId="0" fillId="0" borderId="0" xfId="0" applyFont="1" applyAlignment="1"/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/>
    <xf numFmtId="0" fontId="7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left"/>
    </xf>
    <xf numFmtId="0" fontId="0" fillId="0" borderId="0" xfId="0" applyFont="1" applyAlignment="1"/>
    <xf numFmtId="0" fontId="7" fillId="0" borderId="0" xfId="0" applyFont="1" applyAlignment="1">
      <alignment horizont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/>
    <xf numFmtId="0" fontId="0" fillId="0" borderId="0" xfId="0" applyFont="1" applyAlignment="1"/>
    <xf numFmtId="0" fontId="7" fillId="0" borderId="0" xfId="0" applyFont="1" applyAlignment="1">
      <alignment horizontal="left"/>
    </xf>
    <xf numFmtId="0" fontId="0" fillId="0" borderId="0" xfId="0" applyFont="1" applyAlignment="1"/>
    <xf numFmtId="0" fontId="7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0" fillId="0" borderId="0" xfId="0" applyFont="1" applyAlignment="1"/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Font="1" applyAlignment="1"/>
    <xf numFmtId="0" fontId="7" fillId="0" borderId="0" xfId="0" applyFont="1" applyAlignment="1">
      <alignment horizontal="left"/>
    </xf>
    <xf numFmtId="0" fontId="11" fillId="0" borderId="6" xfId="0" applyFont="1" applyBorder="1" applyAlignment="1">
      <alignment horizontal="left"/>
    </xf>
    <xf numFmtId="0" fontId="13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left"/>
    </xf>
    <xf numFmtId="0" fontId="12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4" fontId="4" fillId="0" borderId="5" xfId="0" applyNumberFormat="1" applyFont="1" applyBorder="1" applyAlignment="1">
      <alignment horizontal="center" vertical="center"/>
    </xf>
    <xf numFmtId="4" fontId="8" fillId="0" borderId="6" xfId="0" applyNumberFormat="1" applyFont="1" applyBorder="1"/>
    <xf numFmtId="4" fontId="8" fillId="0" borderId="7" xfId="0" applyNumberFormat="1" applyFont="1" applyBorder="1"/>
    <xf numFmtId="49" fontId="4" fillId="0" borderId="5" xfId="0" applyNumberFormat="1" applyFont="1" applyBorder="1" applyAlignment="1">
      <alignment horizontal="right" vertical="center"/>
    </xf>
    <xf numFmtId="0" fontId="8" fillId="0" borderId="6" xfId="0" applyFont="1" applyBorder="1"/>
    <xf numFmtId="0" fontId="8" fillId="0" borderId="7" xfId="0" applyFont="1" applyBorder="1"/>
    <xf numFmtId="0" fontId="4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0" fillId="0" borderId="0" xfId="0" applyFont="1" applyAlignment="1"/>
    <xf numFmtId="49" fontId="7" fillId="2" borderId="1" xfId="0" applyNumberFormat="1" applyFont="1" applyFill="1" applyBorder="1" applyAlignment="1">
      <alignment horizontal="left"/>
    </xf>
    <xf numFmtId="0" fontId="8" fillId="2" borderId="1" xfId="0" applyFont="1" applyFill="1" applyBorder="1"/>
    <xf numFmtId="0" fontId="7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8" fillId="0" borderId="1" xfId="0" applyFont="1" applyBorder="1"/>
    <xf numFmtId="0" fontId="2" fillId="0" borderId="0" xfId="0" applyFont="1" applyAlignment="1">
      <alignment horizontal="center"/>
    </xf>
    <xf numFmtId="0" fontId="12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4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3" fontId="8" fillId="0" borderId="6" xfId="0" applyNumberFormat="1" applyFont="1" applyBorder="1"/>
    <xf numFmtId="3" fontId="8" fillId="0" borderId="7" xfId="0" applyNumberFormat="1" applyFont="1" applyBorder="1"/>
    <xf numFmtId="165" fontId="4" fillId="0" borderId="5" xfId="0" applyNumberFormat="1" applyFont="1" applyBorder="1" applyAlignment="1">
      <alignment horizontal="center" vertical="center"/>
    </xf>
    <xf numFmtId="165" fontId="8" fillId="0" borderId="6" xfId="0" applyNumberFormat="1" applyFont="1" applyBorder="1"/>
    <xf numFmtId="165" fontId="8" fillId="0" borderId="7" xfId="0" applyNumberFormat="1" applyFont="1" applyBorder="1"/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49" fontId="4" fillId="0" borderId="6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8" fillId="0" borderId="6" xfId="0" applyNumberFormat="1" applyFont="1" applyBorder="1"/>
    <xf numFmtId="2" fontId="8" fillId="0" borderId="7" xfId="0" applyNumberFormat="1" applyFont="1" applyBorder="1"/>
    <xf numFmtId="0" fontId="11" fillId="0" borderId="0" xfId="0" applyFont="1" applyAlignment="1">
      <alignment horizontal="left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4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/>
    <xf numFmtId="0" fontId="8" fillId="3" borderId="7" xfId="0" applyFont="1" applyFill="1" applyBorder="1"/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1" fillId="0" borderId="6" xfId="0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/>
    </xf>
    <xf numFmtId="4" fontId="8" fillId="0" borderId="2" xfId="0" applyNumberFormat="1" applyFont="1" applyBorder="1"/>
    <xf numFmtId="4" fontId="8" fillId="0" borderId="4" xfId="0" applyNumberFormat="1" applyFont="1" applyBorder="1"/>
    <xf numFmtId="4" fontId="8" fillId="0" borderId="10" xfId="0" applyNumberFormat="1" applyFont="1" applyBorder="1"/>
    <xf numFmtId="4" fontId="8" fillId="0" borderId="1" xfId="0" applyNumberFormat="1" applyFont="1" applyBorder="1"/>
    <xf numFmtId="4" fontId="8" fillId="0" borderId="11" xfId="0" applyNumberFormat="1" applyFont="1" applyBorder="1"/>
    <xf numFmtId="0" fontId="4" fillId="0" borderId="1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/>
    <xf numFmtId="1" fontId="8" fillId="0" borderId="7" xfId="0" applyNumberFormat="1" applyFont="1" applyBorder="1"/>
    <xf numFmtId="0" fontId="9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 vertical="center"/>
    </xf>
    <xf numFmtId="0" fontId="14" fillId="0" borderId="6" xfId="0" applyFont="1" applyBorder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96"/>
  <sheetViews>
    <sheetView topLeftCell="A58" workbookViewId="0">
      <selection activeCell="CQ35" sqref="CQ35:DH35"/>
    </sheetView>
  </sheetViews>
  <sheetFormatPr defaultColWidth="14.44140625" defaultRowHeight="13.2"/>
  <cols>
    <col min="1" max="39" width="0.88671875" style="1" customWidth="1"/>
    <col min="40" max="40" width="0.109375" style="1" customWidth="1"/>
    <col min="41" max="53" width="0.88671875" style="1" customWidth="1"/>
    <col min="54" max="54" width="0.5546875" style="1" customWidth="1"/>
    <col min="55" max="55" width="0.6640625" style="1" hidden="1" customWidth="1"/>
    <col min="56" max="57" width="0.88671875" style="1" hidden="1" customWidth="1"/>
    <col min="58" max="73" width="0.88671875" style="1" customWidth="1"/>
    <col min="74" max="74" width="0.6640625" style="1" customWidth="1"/>
    <col min="75" max="75" width="0.88671875" style="1" hidden="1" customWidth="1"/>
    <col min="76" max="92" width="0.88671875" style="1" customWidth="1"/>
    <col min="93" max="93" width="0.6640625" style="1" customWidth="1"/>
    <col min="94" max="94" width="0.88671875" style="1" hidden="1" customWidth="1"/>
    <col min="95" max="126" width="0.88671875" style="1" customWidth="1"/>
    <col min="127" max="127" width="0.33203125" style="1" customWidth="1"/>
    <col min="128" max="128" width="0.109375" style="1" customWidth="1"/>
    <col min="129" max="141" width="0.88671875" style="1" customWidth="1"/>
    <col min="142" max="142" width="0.33203125" style="1" customWidth="1"/>
    <col min="143" max="144" width="0.88671875" style="1" hidden="1" customWidth="1"/>
    <col min="145" max="161" width="0.88671875" style="1" customWidth="1"/>
    <col min="162" max="16384" width="14.44140625" style="1"/>
  </cols>
  <sheetData>
    <row r="1" spans="1:16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4"/>
    </row>
    <row r="2" spans="1:161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</row>
    <row r="3" spans="1:161" ht="15.75" customHeight="1">
      <c r="A3" s="111" t="s">
        <v>13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</row>
    <row r="4" spans="1:161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</row>
    <row r="5" spans="1:161" ht="15" customHeight="1">
      <c r="A5" s="94" t="s">
        <v>215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  <c r="CC5" s="95"/>
      <c r="CD5" s="95"/>
      <c r="CE5" s="95"/>
      <c r="CF5" s="95"/>
      <c r="CG5" s="95"/>
      <c r="CH5" s="95"/>
      <c r="CI5" s="95"/>
      <c r="CJ5" s="95"/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95"/>
      <c r="CW5" s="95"/>
      <c r="CX5" s="95"/>
      <c r="CY5" s="95"/>
      <c r="CZ5" s="95"/>
      <c r="DA5" s="95"/>
      <c r="DB5" s="95"/>
      <c r="DC5" s="95"/>
      <c r="DD5" s="95"/>
      <c r="DE5" s="95"/>
      <c r="DF5" s="95"/>
      <c r="DG5" s="95"/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/>
      <c r="DZ5" s="95"/>
      <c r="EA5" s="95"/>
      <c r="EB5" s="95"/>
      <c r="EC5" s="95"/>
      <c r="ED5" s="95"/>
      <c r="EE5" s="95"/>
      <c r="EF5" s="95"/>
      <c r="EG5" s="95"/>
      <c r="EH5" s="95"/>
      <c r="EI5" s="95"/>
      <c r="EJ5" s="95"/>
      <c r="EK5" s="95"/>
      <c r="EL5" s="95"/>
      <c r="EM5" s="95"/>
      <c r="EN5" s="95"/>
      <c r="EO5" s="95"/>
      <c r="EP5" s="95"/>
      <c r="EQ5" s="95"/>
      <c r="ER5" s="95"/>
      <c r="ES5" s="95"/>
      <c r="ET5" s="95"/>
      <c r="EU5" s="95"/>
      <c r="EV5" s="95"/>
      <c r="EW5" s="95"/>
      <c r="EX5" s="95"/>
      <c r="EY5" s="95"/>
      <c r="EZ5" s="95"/>
      <c r="FA5" s="95"/>
      <c r="FB5" s="95"/>
      <c r="FC5" s="95"/>
      <c r="FD5" s="95"/>
      <c r="FE5" s="95"/>
    </row>
    <row r="6" spans="1:161" ht="6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</row>
    <row r="7" spans="1:161" ht="14.25" customHeight="1">
      <c r="A7" s="5" t="s">
        <v>14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89" t="s">
        <v>0</v>
      </c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</row>
    <row r="8" spans="1:161" ht="6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</row>
    <row r="9" spans="1:161" ht="14.25" customHeight="1">
      <c r="A9" s="91" t="s">
        <v>15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110" t="s">
        <v>102</v>
      </c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</row>
    <row r="10" spans="1:161" s="39" customFormat="1" ht="14.25" customHeight="1">
      <c r="A10" s="38"/>
      <c r="AP10" s="4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</row>
    <row r="11" spans="1:161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</row>
    <row r="12" spans="1:161" ht="15" customHeight="1">
      <c r="A12" s="94" t="s">
        <v>16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5"/>
      <c r="ER12" s="95"/>
      <c r="ES12" s="95"/>
      <c r="ET12" s="95"/>
      <c r="EU12" s="95"/>
      <c r="EV12" s="95"/>
      <c r="EW12" s="95"/>
      <c r="EX12" s="95"/>
      <c r="EY12" s="95"/>
      <c r="EZ12" s="95"/>
      <c r="FA12" s="95"/>
      <c r="FB12" s="95"/>
      <c r="FC12" s="95"/>
      <c r="FD12" s="95"/>
      <c r="FE12" s="95"/>
    </row>
    <row r="13" spans="1:161" ht="10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</row>
    <row r="14" spans="1:161" ht="13.5" customHeight="1">
      <c r="A14" s="96" t="s">
        <v>11</v>
      </c>
      <c r="B14" s="97"/>
      <c r="C14" s="97"/>
      <c r="D14" s="97"/>
      <c r="E14" s="97"/>
      <c r="F14" s="98"/>
      <c r="G14" s="96" t="s">
        <v>17</v>
      </c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8"/>
      <c r="Y14" s="96" t="s">
        <v>18</v>
      </c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8"/>
      <c r="AO14" s="103" t="s">
        <v>19</v>
      </c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2"/>
      <c r="DI14" s="96" t="s">
        <v>20</v>
      </c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8"/>
      <c r="DY14" s="96" t="s">
        <v>21</v>
      </c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8"/>
      <c r="EO14" s="96" t="s">
        <v>103</v>
      </c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97"/>
      <c r="FC14" s="97"/>
      <c r="FD14" s="97"/>
      <c r="FE14" s="98"/>
    </row>
    <row r="15" spans="1:161" ht="13.5" customHeight="1">
      <c r="A15" s="99"/>
      <c r="B15" s="88"/>
      <c r="C15" s="88"/>
      <c r="D15" s="88"/>
      <c r="E15" s="88"/>
      <c r="F15" s="100"/>
      <c r="G15" s="99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100"/>
      <c r="Y15" s="99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100"/>
      <c r="AO15" s="96" t="s">
        <v>12</v>
      </c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8"/>
      <c r="BF15" s="103" t="s">
        <v>4</v>
      </c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2"/>
      <c r="DI15" s="99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100"/>
      <c r="DY15" s="99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100"/>
      <c r="EO15" s="99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100"/>
    </row>
    <row r="16" spans="1:161" ht="39.75" customHeight="1">
      <c r="A16" s="101"/>
      <c r="B16" s="93"/>
      <c r="C16" s="93"/>
      <c r="D16" s="93"/>
      <c r="E16" s="93"/>
      <c r="F16" s="102"/>
      <c r="G16" s="101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02"/>
      <c r="Y16" s="101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102"/>
      <c r="AO16" s="101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102"/>
      <c r="BF16" s="103" t="s">
        <v>22</v>
      </c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2"/>
      <c r="BX16" s="103" t="s">
        <v>23</v>
      </c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2"/>
      <c r="CQ16" s="103" t="s">
        <v>24</v>
      </c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2"/>
      <c r="DI16" s="101"/>
      <c r="DJ16" s="93"/>
      <c r="DK16" s="93"/>
      <c r="DL16" s="93"/>
      <c r="DM16" s="93"/>
      <c r="DN16" s="93"/>
      <c r="DO16" s="93"/>
      <c r="DP16" s="93"/>
      <c r="DQ16" s="93"/>
      <c r="DR16" s="93"/>
      <c r="DS16" s="93"/>
      <c r="DT16" s="93"/>
      <c r="DU16" s="93"/>
      <c r="DV16" s="93"/>
      <c r="DW16" s="93"/>
      <c r="DX16" s="102"/>
      <c r="DY16" s="101"/>
      <c r="DZ16" s="93"/>
      <c r="EA16" s="93"/>
      <c r="EB16" s="93"/>
      <c r="EC16" s="93"/>
      <c r="ED16" s="93"/>
      <c r="EE16" s="93"/>
      <c r="EF16" s="93"/>
      <c r="EG16" s="93"/>
      <c r="EH16" s="93"/>
      <c r="EI16" s="93"/>
      <c r="EJ16" s="93"/>
      <c r="EK16" s="93"/>
      <c r="EL16" s="93"/>
      <c r="EM16" s="93"/>
      <c r="EN16" s="102"/>
      <c r="EO16" s="101"/>
      <c r="EP16" s="93"/>
      <c r="EQ16" s="93"/>
      <c r="ER16" s="93"/>
      <c r="ES16" s="93"/>
      <c r="ET16" s="93"/>
      <c r="EU16" s="93"/>
      <c r="EV16" s="93"/>
      <c r="EW16" s="93"/>
      <c r="EX16" s="93"/>
      <c r="EY16" s="93"/>
      <c r="EZ16" s="93"/>
      <c r="FA16" s="93"/>
      <c r="FB16" s="93"/>
      <c r="FC16" s="93"/>
      <c r="FD16" s="93"/>
      <c r="FE16" s="102"/>
    </row>
    <row r="17" spans="1:161" ht="12.75" customHeight="1">
      <c r="A17" s="86">
        <v>1</v>
      </c>
      <c r="B17" s="81"/>
      <c r="C17" s="81"/>
      <c r="D17" s="81"/>
      <c r="E17" s="81"/>
      <c r="F17" s="82"/>
      <c r="G17" s="86">
        <v>2</v>
      </c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2"/>
      <c r="Y17" s="86">
        <v>3</v>
      </c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2"/>
      <c r="AO17" s="86">
        <v>4</v>
      </c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2"/>
      <c r="BF17" s="86">
        <v>5</v>
      </c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2"/>
      <c r="BX17" s="86">
        <v>6</v>
      </c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2"/>
      <c r="CQ17" s="86">
        <v>7</v>
      </c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2"/>
      <c r="DI17" s="86">
        <v>8</v>
      </c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2"/>
      <c r="DY17" s="86">
        <v>9</v>
      </c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2"/>
      <c r="EO17" s="86">
        <v>10</v>
      </c>
      <c r="EP17" s="81"/>
      <c r="EQ17" s="81"/>
      <c r="ER17" s="81"/>
      <c r="ES17" s="81"/>
      <c r="ET17" s="81"/>
      <c r="EU17" s="81"/>
      <c r="EV17" s="81"/>
      <c r="EW17" s="81"/>
      <c r="EX17" s="81"/>
      <c r="EY17" s="81"/>
      <c r="EZ17" s="81"/>
      <c r="FA17" s="81"/>
      <c r="FB17" s="81"/>
      <c r="FC17" s="81"/>
      <c r="FD17" s="81"/>
      <c r="FE17" s="82"/>
    </row>
    <row r="18" spans="1:161" ht="40.200000000000003" customHeight="1">
      <c r="A18" s="84" t="s">
        <v>9</v>
      </c>
      <c r="B18" s="81"/>
      <c r="C18" s="81"/>
      <c r="D18" s="81"/>
      <c r="E18" s="81"/>
      <c r="F18" s="82"/>
      <c r="G18" s="85" t="s">
        <v>156</v>
      </c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2"/>
      <c r="Y18" s="83">
        <v>14</v>
      </c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2"/>
      <c r="AO18" s="77">
        <f>BF18+BX18+CQ18</f>
        <v>401474.07</v>
      </c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9"/>
      <c r="BF18" s="77">
        <v>168322.72</v>
      </c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9"/>
      <c r="BX18" s="77">
        <v>14866.6</v>
      </c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9"/>
      <c r="CQ18" s="77">
        <v>218284.75</v>
      </c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9"/>
      <c r="DI18" s="77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9"/>
      <c r="DY18" s="77">
        <f>AO18*15/100</f>
        <v>60221.110499999995</v>
      </c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9"/>
      <c r="EO18" s="104">
        <f>(AO18+DY18)*12</f>
        <v>5540342.1660000002</v>
      </c>
      <c r="EP18" s="105"/>
      <c r="EQ18" s="105"/>
      <c r="ER18" s="105"/>
      <c r="ES18" s="105"/>
      <c r="ET18" s="105"/>
      <c r="EU18" s="105"/>
      <c r="EV18" s="105"/>
      <c r="EW18" s="105"/>
      <c r="EX18" s="105"/>
      <c r="EY18" s="105"/>
      <c r="EZ18" s="105"/>
      <c r="FA18" s="105"/>
      <c r="FB18" s="105"/>
      <c r="FC18" s="105"/>
      <c r="FD18" s="105"/>
      <c r="FE18" s="106"/>
    </row>
    <row r="19" spans="1:161" ht="39" customHeight="1">
      <c r="A19" s="84" t="s">
        <v>45</v>
      </c>
      <c r="B19" s="81"/>
      <c r="C19" s="81"/>
      <c r="D19" s="81"/>
      <c r="E19" s="81"/>
      <c r="F19" s="82"/>
      <c r="G19" s="85" t="s">
        <v>157</v>
      </c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2"/>
      <c r="Y19" s="83">
        <v>8</v>
      </c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2"/>
      <c r="AO19" s="77">
        <f>BF19+BX19+CQ19</f>
        <v>108939.13</v>
      </c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9"/>
      <c r="BF19" s="77">
        <v>43287.24</v>
      </c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9"/>
      <c r="BX19" s="77">
        <v>64875.89</v>
      </c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9"/>
      <c r="CQ19" s="77">
        <v>776</v>
      </c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9"/>
      <c r="DI19" s="77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9"/>
      <c r="DY19" s="77">
        <f>AO19*15/100</f>
        <v>16340.869500000003</v>
      </c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9"/>
      <c r="EO19" s="107">
        <f>(AO19+DY19)*12</f>
        <v>1503359.9939999999</v>
      </c>
      <c r="EP19" s="108"/>
      <c r="EQ19" s="108"/>
      <c r="ER19" s="108"/>
      <c r="ES19" s="108"/>
      <c r="ET19" s="108"/>
      <c r="EU19" s="108"/>
      <c r="EV19" s="108"/>
      <c r="EW19" s="108"/>
      <c r="EX19" s="108"/>
      <c r="EY19" s="108"/>
      <c r="EZ19" s="108"/>
      <c r="FA19" s="108"/>
      <c r="FB19" s="108"/>
      <c r="FC19" s="108"/>
      <c r="FD19" s="108"/>
      <c r="FE19" s="109"/>
    </row>
    <row r="20" spans="1:161" s="14" customFormat="1" ht="37.200000000000003" customHeight="1">
      <c r="A20" s="84" t="s">
        <v>56</v>
      </c>
      <c r="B20" s="81"/>
      <c r="C20" s="81"/>
      <c r="D20" s="81"/>
      <c r="E20" s="81"/>
      <c r="F20" s="82"/>
      <c r="G20" s="85" t="s">
        <v>158</v>
      </c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2"/>
      <c r="Y20" s="83">
        <v>47</v>
      </c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2"/>
      <c r="AO20" s="77">
        <f>BF20+BX20+CQ20+DI20+DY20</f>
        <v>1244891.4450000001</v>
      </c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9"/>
      <c r="BF20" s="77">
        <v>457939.44</v>
      </c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9"/>
      <c r="BX20" s="77">
        <v>55508.26</v>
      </c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9"/>
      <c r="CQ20" s="77">
        <v>569066.6</v>
      </c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9"/>
      <c r="DI20" s="77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9"/>
      <c r="DY20" s="77">
        <f>(BF20+BX20+CQ20)*15/100</f>
        <v>162377.14499999999</v>
      </c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9"/>
      <c r="EO20" s="104">
        <f t="shared" ref="EO20" si="0">AO20*12</f>
        <v>14938697.34</v>
      </c>
      <c r="EP20" s="105"/>
      <c r="EQ20" s="105"/>
      <c r="ER20" s="105"/>
      <c r="ES20" s="105"/>
      <c r="ET20" s="105"/>
      <c r="EU20" s="105"/>
      <c r="EV20" s="105"/>
      <c r="EW20" s="105"/>
      <c r="EX20" s="105"/>
      <c r="EY20" s="105"/>
      <c r="EZ20" s="105"/>
      <c r="FA20" s="105"/>
      <c r="FB20" s="105"/>
      <c r="FC20" s="105"/>
      <c r="FD20" s="105"/>
      <c r="FE20" s="106"/>
    </row>
    <row r="21" spans="1:161" ht="23.4" customHeight="1">
      <c r="A21" s="80" t="s">
        <v>25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2"/>
      <c r="Y21" s="83">
        <f>Y18+Y19+Y20</f>
        <v>69</v>
      </c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2"/>
      <c r="AO21" s="77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9"/>
      <c r="BF21" s="77" t="s">
        <v>10</v>
      </c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9"/>
      <c r="BX21" s="77" t="s">
        <v>10</v>
      </c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9"/>
      <c r="CQ21" s="77" t="s">
        <v>10</v>
      </c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9"/>
      <c r="DI21" s="77" t="s">
        <v>10</v>
      </c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9"/>
      <c r="DY21" s="77" t="s">
        <v>10</v>
      </c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9"/>
      <c r="EO21" s="104">
        <f>EO18+EO19+EO20</f>
        <v>21982399.5</v>
      </c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  <c r="EZ21" s="105"/>
      <c r="FA21" s="105"/>
      <c r="FB21" s="105"/>
      <c r="FC21" s="105"/>
      <c r="FD21" s="105"/>
      <c r="FE21" s="106"/>
    </row>
    <row r="22" spans="1:161" s="53" customFormat="1" ht="23.4" customHeight="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1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2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2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2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2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2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2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51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59" customFormat="1" ht="23.4" customHeight="1">
      <c r="A23" s="87" t="s">
        <v>217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</row>
    <row r="24" spans="1:161" s="59" customFormat="1" ht="13.2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</row>
    <row r="25" spans="1:161" s="59" customFormat="1" ht="23.4" customHeight="1">
      <c r="A25" s="60" t="s">
        <v>14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89" t="s">
        <v>0</v>
      </c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</row>
    <row r="26" spans="1:161" s="59" customFormat="1" ht="23.4" customHeight="1">
      <c r="A26" s="91" t="s">
        <v>15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110" t="s">
        <v>102</v>
      </c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</row>
    <row r="27" spans="1:161" s="59" customFormat="1" ht="11.4" customHeight="1">
      <c r="A27" s="60"/>
      <c r="AP27" s="4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</row>
    <row r="28" spans="1:161" s="59" customFormat="1" ht="15" customHeight="1">
      <c r="A28" s="94" t="s">
        <v>16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5"/>
      <c r="EZ28" s="95"/>
      <c r="FA28" s="95"/>
      <c r="FB28" s="95"/>
      <c r="FC28" s="95"/>
      <c r="FD28" s="95"/>
      <c r="FE28" s="95"/>
    </row>
    <row r="29" spans="1:161" s="59" customFormat="1" ht="10.8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</row>
    <row r="30" spans="1:161" s="59" customFormat="1" ht="23.4" customHeight="1">
      <c r="A30" s="96" t="s">
        <v>11</v>
      </c>
      <c r="B30" s="97"/>
      <c r="C30" s="97"/>
      <c r="D30" s="97"/>
      <c r="E30" s="97"/>
      <c r="F30" s="98"/>
      <c r="G30" s="96" t="s">
        <v>17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8"/>
      <c r="Y30" s="96" t="s">
        <v>18</v>
      </c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8"/>
      <c r="AO30" s="103" t="s">
        <v>19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2"/>
      <c r="DI30" s="96" t="s">
        <v>20</v>
      </c>
      <c r="DJ30" s="97"/>
      <c r="DK30" s="97"/>
      <c r="DL30" s="97"/>
      <c r="DM30" s="97"/>
      <c r="DN30" s="97"/>
      <c r="DO30" s="97"/>
      <c r="DP30" s="97"/>
      <c r="DQ30" s="97"/>
      <c r="DR30" s="97"/>
      <c r="DS30" s="97"/>
      <c r="DT30" s="97"/>
      <c r="DU30" s="97"/>
      <c r="DV30" s="97"/>
      <c r="DW30" s="97"/>
      <c r="DX30" s="98"/>
      <c r="DY30" s="96" t="s">
        <v>21</v>
      </c>
      <c r="DZ30" s="97"/>
      <c r="EA30" s="97"/>
      <c r="EB30" s="97"/>
      <c r="EC30" s="97"/>
      <c r="ED30" s="97"/>
      <c r="EE30" s="97"/>
      <c r="EF30" s="97"/>
      <c r="EG30" s="97"/>
      <c r="EH30" s="97"/>
      <c r="EI30" s="97"/>
      <c r="EJ30" s="97"/>
      <c r="EK30" s="97"/>
      <c r="EL30" s="97"/>
      <c r="EM30" s="97"/>
      <c r="EN30" s="98"/>
      <c r="EO30" s="96" t="s">
        <v>103</v>
      </c>
      <c r="EP30" s="97"/>
      <c r="EQ30" s="97"/>
      <c r="ER30" s="97"/>
      <c r="ES30" s="97"/>
      <c r="ET30" s="97"/>
      <c r="EU30" s="97"/>
      <c r="EV30" s="97"/>
      <c r="EW30" s="97"/>
      <c r="EX30" s="97"/>
      <c r="EY30" s="97"/>
      <c r="EZ30" s="97"/>
      <c r="FA30" s="97"/>
      <c r="FB30" s="97"/>
      <c r="FC30" s="97"/>
      <c r="FD30" s="97"/>
      <c r="FE30" s="98"/>
    </row>
    <row r="31" spans="1:161" s="59" customFormat="1" ht="23.4" customHeight="1">
      <c r="A31" s="99"/>
      <c r="B31" s="88"/>
      <c r="C31" s="88"/>
      <c r="D31" s="88"/>
      <c r="E31" s="88"/>
      <c r="F31" s="100"/>
      <c r="G31" s="99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100"/>
      <c r="Y31" s="99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100"/>
      <c r="AO31" s="96" t="s">
        <v>12</v>
      </c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8"/>
      <c r="BF31" s="103" t="s">
        <v>4</v>
      </c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2"/>
      <c r="DI31" s="99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100"/>
      <c r="DY31" s="99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100"/>
      <c r="EO31" s="99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100"/>
    </row>
    <row r="32" spans="1:161" s="59" customFormat="1" ht="37.799999999999997" customHeight="1">
      <c r="A32" s="101"/>
      <c r="B32" s="93"/>
      <c r="C32" s="93"/>
      <c r="D32" s="93"/>
      <c r="E32" s="93"/>
      <c r="F32" s="102"/>
      <c r="G32" s="101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102"/>
      <c r="Y32" s="101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102"/>
      <c r="AO32" s="101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102"/>
      <c r="BF32" s="103" t="s">
        <v>22</v>
      </c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2"/>
      <c r="BX32" s="103" t="s">
        <v>23</v>
      </c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2"/>
      <c r="CQ32" s="103" t="s">
        <v>24</v>
      </c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2"/>
      <c r="DI32" s="101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102"/>
      <c r="DY32" s="101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102"/>
      <c r="EO32" s="101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102"/>
    </row>
    <row r="33" spans="1:161" s="59" customFormat="1" ht="23.4" customHeight="1">
      <c r="A33" s="86">
        <v>1</v>
      </c>
      <c r="B33" s="81"/>
      <c r="C33" s="81"/>
      <c r="D33" s="81"/>
      <c r="E33" s="81"/>
      <c r="F33" s="82"/>
      <c r="G33" s="86">
        <v>2</v>
      </c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2"/>
      <c r="Y33" s="86">
        <v>3</v>
      </c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2"/>
      <c r="AO33" s="86">
        <v>4</v>
      </c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2"/>
      <c r="BF33" s="86">
        <v>5</v>
      </c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2"/>
      <c r="BX33" s="86">
        <v>6</v>
      </c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2"/>
      <c r="CQ33" s="86">
        <v>7</v>
      </c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2"/>
      <c r="DI33" s="86">
        <v>8</v>
      </c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2"/>
      <c r="DY33" s="86">
        <v>9</v>
      </c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2"/>
      <c r="EO33" s="86">
        <v>10</v>
      </c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2"/>
    </row>
    <row r="34" spans="1:161" s="59" customFormat="1" ht="46.05" customHeight="1">
      <c r="A34" s="84" t="s">
        <v>9</v>
      </c>
      <c r="B34" s="81"/>
      <c r="C34" s="81"/>
      <c r="D34" s="81"/>
      <c r="E34" s="81"/>
      <c r="F34" s="82"/>
      <c r="G34" s="85" t="s">
        <v>156</v>
      </c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2"/>
      <c r="Y34" s="83">
        <v>14</v>
      </c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2"/>
      <c r="AO34" s="77">
        <f>BF34+BX34+CQ34</f>
        <v>411529.09</v>
      </c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9"/>
      <c r="BF34" s="77">
        <v>170066.04</v>
      </c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9"/>
      <c r="BX34" s="77">
        <v>15020.57</v>
      </c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9"/>
      <c r="CQ34" s="77">
        <v>226442.48</v>
      </c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9"/>
      <c r="DI34" s="77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9"/>
      <c r="DY34" s="77">
        <f>AO34*15/100</f>
        <v>61729.363500000007</v>
      </c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9"/>
      <c r="EO34" s="104">
        <f>(AO34+DY34)*12</f>
        <v>5679101.4420000007</v>
      </c>
      <c r="EP34" s="105"/>
      <c r="EQ34" s="105"/>
      <c r="ER34" s="105"/>
      <c r="ES34" s="105"/>
      <c r="ET34" s="105"/>
      <c r="EU34" s="105"/>
      <c r="EV34" s="105"/>
      <c r="EW34" s="105"/>
      <c r="EX34" s="105"/>
      <c r="EY34" s="105"/>
      <c r="EZ34" s="105"/>
      <c r="FA34" s="105"/>
      <c r="FB34" s="105"/>
      <c r="FC34" s="105"/>
      <c r="FD34" s="105"/>
      <c r="FE34" s="106"/>
    </row>
    <row r="35" spans="1:161" s="59" customFormat="1" ht="28.2" customHeight="1">
      <c r="A35" s="84" t="s">
        <v>45</v>
      </c>
      <c r="B35" s="81"/>
      <c r="C35" s="81"/>
      <c r="D35" s="81"/>
      <c r="E35" s="81"/>
      <c r="F35" s="82"/>
      <c r="G35" s="85" t="s">
        <v>157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2"/>
      <c r="Y35" s="83">
        <v>8</v>
      </c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2"/>
      <c r="AO35" s="77">
        <f>BF35+BX35+CQ35</f>
        <v>110067.40999999999</v>
      </c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9"/>
      <c r="BF35" s="77">
        <v>43735.56</v>
      </c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9"/>
      <c r="BX35" s="77">
        <v>65547.81</v>
      </c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9"/>
      <c r="CQ35" s="77">
        <v>784.04</v>
      </c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9"/>
      <c r="DI35" s="77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9"/>
      <c r="DY35" s="77">
        <f>AO35*15/100</f>
        <v>16510.111499999999</v>
      </c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9"/>
      <c r="EO35" s="107">
        <f>(AO35+DY35)*12</f>
        <v>1518930.2579999999</v>
      </c>
      <c r="EP35" s="108"/>
      <c r="EQ35" s="108"/>
      <c r="ER35" s="108"/>
      <c r="ES35" s="108"/>
      <c r="ET35" s="108"/>
      <c r="EU35" s="108"/>
      <c r="EV35" s="108"/>
      <c r="EW35" s="108"/>
      <c r="EX35" s="108"/>
      <c r="EY35" s="108"/>
      <c r="EZ35" s="108"/>
      <c r="FA35" s="108"/>
      <c r="FB35" s="108"/>
      <c r="FC35" s="108"/>
      <c r="FD35" s="108"/>
      <c r="FE35" s="109"/>
    </row>
    <row r="36" spans="1:161" s="59" customFormat="1" ht="28.8" customHeight="1">
      <c r="A36" s="84" t="s">
        <v>56</v>
      </c>
      <c r="B36" s="81"/>
      <c r="C36" s="81"/>
      <c r="D36" s="81"/>
      <c r="E36" s="81"/>
      <c r="F36" s="82"/>
      <c r="G36" s="85" t="s">
        <v>158</v>
      </c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2"/>
      <c r="Y36" s="83">
        <v>47</v>
      </c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2"/>
      <c r="AO36" s="77">
        <f>BF36+BX36+CQ36+DI36+DY36</f>
        <v>1257063.8615000001</v>
      </c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9"/>
      <c r="BF36" s="77">
        <v>462681.86</v>
      </c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9"/>
      <c r="BX36" s="77">
        <v>56083.1</v>
      </c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9"/>
      <c r="CQ36" s="77">
        <v>574334.05000000005</v>
      </c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9"/>
      <c r="DI36" s="77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9"/>
      <c r="DY36" s="77">
        <f>(BF36+BX36+CQ36)*15/100</f>
        <v>163964.85149999999</v>
      </c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9"/>
      <c r="EO36" s="104">
        <f t="shared" ref="EO36" si="1">AO36*12</f>
        <v>15084766.338000001</v>
      </c>
      <c r="EP36" s="105"/>
      <c r="EQ36" s="105"/>
      <c r="ER36" s="105"/>
      <c r="ES36" s="105"/>
      <c r="ET36" s="105"/>
      <c r="EU36" s="105"/>
      <c r="EV36" s="105"/>
      <c r="EW36" s="105"/>
      <c r="EX36" s="105"/>
      <c r="EY36" s="105"/>
      <c r="EZ36" s="105"/>
      <c r="FA36" s="105"/>
      <c r="FB36" s="105"/>
      <c r="FC36" s="105"/>
      <c r="FD36" s="105"/>
      <c r="FE36" s="106"/>
    </row>
    <row r="37" spans="1:161" s="59" customFormat="1" ht="23.4" customHeight="1">
      <c r="A37" s="80" t="s">
        <v>25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2"/>
      <c r="Y37" s="83">
        <f>Y34+Y35+Y36</f>
        <v>69</v>
      </c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2"/>
      <c r="AO37" s="77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9"/>
      <c r="BF37" s="77" t="s">
        <v>10</v>
      </c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9"/>
      <c r="BX37" s="77" t="s">
        <v>10</v>
      </c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9"/>
      <c r="CQ37" s="77" t="s">
        <v>10</v>
      </c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9"/>
      <c r="DI37" s="77" t="s">
        <v>10</v>
      </c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9"/>
      <c r="DY37" s="77" t="s">
        <v>10</v>
      </c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9"/>
      <c r="EO37" s="104">
        <f>EO34+EO35+EO36</f>
        <v>22282798.038000003</v>
      </c>
      <c r="EP37" s="105"/>
      <c r="EQ37" s="105"/>
      <c r="ER37" s="105"/>
      <c r="ES37" s="105"/>
      <c r="ET37" s="105"/>
      <c r="EU37" s="105"/>
      <c r="EV37" s="105"/>
      <c r="EW37" s="105"/>
      <c r="EX37" s="105"/>
      <c r="EY37" s="105"/>
      <c r="EZ37" s="105"/>
      <c r="FA37" s="105"/>
      <c r="FB37" s="105"/>
      <c r="FC37" s="105"/>
      <c r="FD37" s="105"/>
      <c r="FE37" s="106"/>
    </row>
    <row r="38" spans="1:161" s="53" customFormat="1" ht="14.4" customHeight="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1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2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2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2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2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2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2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51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</row>
    <row r="39" spans="1:161" s="49" customFormat="1" ht="23.4" customHeight="1">
      <c r="A39" s="94" t="s">
        <v>161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  <c r="DK39" s="94"/>
      <c r="DL39" s="94"/>
      <c r="DM39" s="94"/>
      <c r="DN39" s="94"/>
      <c r="DO39" s="94"/>
      <c r="DP39" s="94"/>
      <c r="DQ39" s="94"/>
      <c r="DR39" s="94"/>
      <c r="DS39" s="94"/>
      <c r="DT39" s="94"/>
      <c r="DU39" s="94"/>
      <c r="DV39" s="94"/>
      <c r="DW39" s="94"/>
      <c r="DX39" s="94"/>
      <c r="DY39" s="94"/>
      <c r="DZ39" s="94"/>
      <c r="EA39" s="94"/>
      <c r="EB39" s="94"/>
      <c r="EC39" s="94"/>
      <c r="ED39" s="94"/>
      <c r="EE39" s="94"/>
      <c r="EF39" s="94"/>
      <c r="EG39" s="94"/>
      <c r="EH39" s="94"/>
      <c r="EI39" s="94"/>
      <c r="EJ39" s="94"/>
      <c r="EK39" s="94"/>
      <c r="EL39" s="94"/>
      <c r="EM39" s="94"/>
      <c r="EN39" s="94"/>
      <c r="EO39" s="94"/>
      <c r="EP39" s="94"/>
      <c r="EQ39" s="94"/>
      <c r="ER39" s="94"/>
      <c r="ES39" s="94"/>
      <c r="ET39" s="94"/>
      <c r="EU39" s="94"/>
      <c r="EV39" s="94"/>
      <c r="EW39" s="94"/>
      <c r="EX39" s="94"/>
      <c r="EY39" s="94"/>
      <c r="EZ39" s="94"/>
      <c r="FA39" s="94"/>
      <c r="FB39" s="94"/>
      <c r="FC39" s="94"/>
      <c r="FD39" s="94"/>
      <c r="FE39" s="94"/>
    </row>
    <row r="40" spans="1:161" s="49" customFormat="1" ht="16.2" customHeight="1">
      <c r="A40" s="50"/>
    </row>
    <row r="41" spans="1:161" s="49" customFormat="1" ht="66" customHeight="1">
      <c r="A41" s="96" t="s">
        <v>11</v>
      </c>
      <c r="B41" s="97"/>
      <c r="C41" s="97"/>
      <c r="D41" s="97"/>
      <c r="E41" s="97"/>
      <c r="F41" s="98"/>
      <c r="G41" s="96" t="s">
        <v>26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8"/>
      <c r="AE41" s="96" t="s">
        <v>32</v>
      </c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8"/>
      <c r="AZ41" s="96" t="s">
        <v>33</v>
      </c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8"/>
      <c r="BR41" s="96" t="s">
        <v>34</v>
      </c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8"/>
      <c r="CJ41" s="96" t="s">
        <v>30</v>
      </c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8"/>
    </row>
    <row r="42" spans="1:161" s="49" customFormat="1" ht="15" customHeight="1">
      <c r="A42" s="86">
        <v>1</v>
      </c>
      <c r="B42" s="81"/>
      <c r="C42" s="81"/>
      <c r="D42" s="81"/>
      <c r="E42" s="81"/>
      <c r="F42" s="82"/>
      <c r="G42" s="86">
        <v>2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2"/>
      <c r="AE42" s="86">
        <v>3</v>
      </c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2"/>
      <c r="AZ42" s="86">
        <v>4</v>
      </c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2"/>
      <c r="BR42" s="86">
        <v>5</v>
      </c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2"/>
      <c r="CJ42" s="86">
        <v>6</v>
      </c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2"/>
    </row>
    <row r="43" spans="1:161" s="49" customFormat="1" ht="22.5" customHeight="1">
      <c r="A43" s="84"/>
      <c r="B43" s="81"/>
      <c r="C43" s="81"/>
      <c r="D43" s="81"/>
      <c r="E43" s="81"/>
      <c r="F43" s="82"/>
      <c r="G43" s="85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2"/>
      <c r="AE43" s="113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2"/>
      <c r="AZ43" s="113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2"/>
      <c r="BR43" s="114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6"/>
      <c r="CJ43" s="77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9"/>
    </row>
    <row r="44" spans="1:161" s="49" customFormat="1" ht="23.4" customHeight="1">
      <c r="A44" s="84"/>
      <c r="B44" s="81"/>
      <c r="C44" s="81"/>
      <c r="D44" s="81"/>
      <c r="E44" s="81"/>
      <c r="F44" s="82"/>
      <c r="G44" s="112" t="s">
        <v>25</v>
      </c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2"/>
      <c r="AE44" s="83" t="s">
        <v>10</v>
      </c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2"/>
      <c r="AZ44" s="83" t="s">
        <v>10</v>
      </c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2"/>
      <c r="BR44" s="83" t="s">
        <v>10</v>
      </c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2"/>
      <c r="CJ44" s="77">
        <f>CJ43</f>
        <v>0</v>
      </c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9"/>
      <c r="DB44" s="23"/>
      <c r="DC44" s="23"/>
      <c r="DD44" s="23"/>
      <c r="DE44" s="23"/>
      <c r="DF44" s="23"/>
      <c r="DG44" s="23"/>
      <c r="DH44" s="23"/>
      <c r="DI44" s="22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2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2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</row>
    <row r="45" spans="1:161" s="49" customFormat="1" ht="14.4" customHeight="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1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2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2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2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2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2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2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51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</row>
    <row r="46" spans="1:161" ht="12.75" customHeight="1">
      <c r="A46" s="87" t="s">
        <v>215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</row>
    <row r="47" spans="1:161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</row>
    <row r="48" spans="1:161" ht="12.75" customHeight="1">
      <c r="A48" s="15" t="s">
        <v>14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89" t="s">
        <v>0</v>
      </c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0"/>
      <c r="DS48" s="90"/>
      <c r="DT48" s="90"/>
      <c r="DU48" s="90"/>
      <c r="DV48" s="90"/>
      <c r="DW48" s="90"/>
      <c r="DX48" s="90"/>
      <c r="DY48" s="90"/>
      <c r="DZ48" s="90"/>
      <c r="EA48" s="90"/>
      <c r="EB48" s="90"/>
      <c r="EC48" s="90"/>
      <c r="ED48" s="90"/>
      <c r="EE48" s="90"/>
      <c r="EF48" s="90"/>
      <c r="EG48" s="90"/>
      <c r="EH48" s="90"/>
      <c r="EI48" s="90"/>
      <c r="EJ48" s="90"/>
      <c r="EK48" s="90"/>
      <c r="EL48" s="90"/>
      <c r="EM48" s="90"/>
      <c r="EN48" s="90"/>
      <c r="EO48" s="90"/>
      <c r="EP48" s="90"/>
      <c r="EQ48" s="90"/>
      <c r="ER48" s="90"/>
      <c r="ES48" s="90"/>
      <c r="ET48" s="90"/>
      <c r="EU48" s="90"/>
      <c r="EV48" s="90"/>
      <c r="EW48" s="90"/>
      <c r="EX48" s="90"/>
      <c r="EY48" s="90"/>
      <c r="EZ48" s="90"/>
      <c r="FA48" s="90"/>
      <c r="FB48" s="90"/>
      <c r="FC48" s="90"/>
      <c r="FD48" s="90"/>
      <c r="FE48" s="90"/>
    </row>
    <row r="49" spans="1:161" ht="12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</row>
    <row r="50" spans="1:161" ht="15.6" customHeight="1">
      <c r="A50" s="91" t="s">
        <v>15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110" t="s">
        <v>104</v>
      </c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</row>
    <row r="51" spans="1:16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</row>
    <row r="52" spans="1:161" ht="11.4" customHeight="1">
      <c r="A52" s="94" t="s">
        <v>16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5"/>
      <c r="DG52" s="95"/>
      <c r="DH52" s="95"/>
      <c r="DI52" s="95"/>
      <c r="DJ52" s="95"/>
      <c r="DK52" s="95"/>
      <c r="DL52" s="95"/>
      <c r="DM52" s="95"/>
      <c r="DN52" s="95"/>
      <c r="DO52" s="95"/>
      <c r="DP52" s="95"/>
      <c r="DQ52" s="95"/>
      <c r="DR52" s="95"/>
      <c r="DS52" s="95"/>
      <c r="DT52" s="95"/>
      <c r="DU52" s="95"/>
      <c r="DV52" s="95"/>
      <c r="DW52" s="95"/>
      <c r="DX52" s="95"/>
      <c r="DY52" s="95"/>
      <c r="DZ52" s="95"/>
      <c r="EA52" s="95"/>
      <c r="EB52" s="95"/>
      <c r="EC52" s="95"/>
      <c r="ED52" s="95"/>
      <c r="EE52" s="95"/>
      <c r="EF52" s="95"/>
      <c r="EG52" s="95"/>
      <c r="EH52" s="95"/>
      <c r="EI52" s="95"/>
      <c r="EJ52" s="95"/>
      <c r="EK52" s="95"/>
      <c r="EL52" s="95"/>
      <c r="EM52" s="95"/>
      <c r="EN52" s="95"/>
      <c r="EO52" s="95"/>
      <c r="EP52" s="95"/>
      <c r="EQ52" s="95"/>
      <c r="ER52" s="95"/>
      <c r="ES52" s="95"/>
      <c r="ET52" s="95"/>
      <c r="EU52" s="95"/>
      <c r="EV52" s="95"/>
      <c r="EW52" s="95"/>
      <c r="EX52" s="95"/>
      <c r="EY52" s="95"/>
      <c r="EZ52" s="95"/>
      <c r="FA52" s="95"/>
      <c r="FB52" s="95"/>
      <c r="FC52" s="95"/>
      <c r="FD52" s="95"/>
      <c r="FE52" s="95"/>
    </row>
    <row r="53" spans="1:161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</row>
    <row r="54" spans="1:161" ht="12.75" customHeight="1">
      <c r="A54" s="96" t="s">
        <v>11</v>
      </c>
      <c r="B54" s="97"/>
      <c r="C54" s="97"/>
      <c r="D54" s="97"/>
      <c r="E54" s="97"/>
      <c r="F54" s="98"/>
      <c r="G54" s="96" t="s">
        <v>17</v>
      </c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8"/>
      <c r="Y54" s="96" t="s">
        <v>18</v>
      </c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8"/>
      <c r="AO54" s="103" t="s">
        <v>19</v>
      </c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2"/>
      <c r="DI54" s="96" t="s">
        <v>20</v>
      </c>
      <c r="DJ54" s="97"/>
      <c r="DK54" s="97"/>
      <c r="DL54" s="97"/>
      <c r="DM54" s="97"/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8"/>
      <c r="DY54" s="96" t="s">
        <v>21</v>
      </c>
      <c r="DZ54" s="97"/>
      <c r="EA54" s="97"/>
      <c r="EB54" s="97"/>
      <c r="EC54" s="97"/>
      <c r="ED54" s="97"/>
      <c r="EE54" s="97"/>
      <c r="EF54" s="97"/>
      <c r="EG54" s="97"/>
      <c r="EH54" s="97"/>
      <c r="EI54" s="97"/>
      <c r="EJ54" s="97"/>
      <c r="EK54" s="97"/>
      <c r="EL54" s="97"/>
      <c r="EM54" s="97"/>
      <c r="EN54" s="98"/>
      <c r="EO54" s="96" t="s">
        <v>103</v>
      </c>
      <c r="EP54" s="97"/>
      <c r="EQ54" s="97"/>
      <c r="ER54" s="97"/>
      <c r="ES54" s="97"/>
      <c r="ET54" s="97"/>
      <c r="EU54" s="97"/>
      <c r="EV54" s="97"/>
      <c r="EW54" s="97"/>
      <c r="EX54" s="97"/>
      <c r="EY54" s="97"/>
      <c r="EZ54" s="97"/>
      <c r="FA54" s="97"/>
      <c r="FB54" s="97"/>
      <c r="FC54" s="97"/>
      <c r="FD54" s="97"/>
      <c r="FE54" s="98"/>
    </row>
    <row r="55" spans="1:161" ht="12.75" customHeight="1">
      <c r="A55" s="99"/>
      <c r="B55" s="88"/>
      <c r="C55" s="88"/>
      <c r="D55" s="88"/>
      <c r="E55" s="88"/>
      <c r="F55" s="100"/>
      <c r="G55" s="99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100"/>
      <c r="Y55" s="99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100"/>
      <c r="AO55" s="96" t="s">
        <v>12</v>
      </c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8"/>
      <c r="BF55" s="103" t="s">
        <v>4</v>
      </c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2"/>
      <c r="DI55" s="99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100"/>
      <c r="DY55" s="99"/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8"/>
      <c r="EN55" s="100"/>
      <c r="EO55" s="99"/>
      <c r="EP55" s="88"/>
      <c r="EQ55" s="88"/>
      <c r="ER55" s="88"/>
      <c r="ES55" s="88"/>
      <c r="ET55" s="88"/>
      <c r="EU55" s="88"/>
      <c r="EV55" s="88"/>
      <c r="EW55" s="88"/>
      <c r="EX55" s="88"/>
      <c r="EY55" s="88"/>
      <c r="EZ55" s="88"/>
      <c r="FA55" s="88"/>
      <c r="FB55" s="88"/>
      <c r="FC55" s="88"/>
      <c r="FD55" s="88"/>
      <c r="FE55" s="100"/>
    </row>
    <row r="56" spans="1:161" ht="43.2" customHeight="1">
      <c r="A56" s="101"/>
      <c r="B56" s="93"/>
      <c r="C56" s="93"/>
      <c r="D56" s="93"/>
      <c r="E56" s="93"/>
      <c r="F56" s="102"/>
      <c r="G56" s="101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102"/>
      <c r="Y56" s="101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102"/>
      <c r="AO56" s="101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102"/>
      <c r="BF56" s="103" t="s">
        <v>22</v>
      </c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2"/>
      <c r="BX56" s="103" t="s">
        <v>23</v>
      </c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2"/>
      <c r="CQ56" s="103" t="s">
        <v>24</v>
      </c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2"/>
      <c r="DI56" s="101"/>
      <c r="DJ56" s="93"/>
      <c r="DK56" s="93"/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102"/>
      <c r="DY56" s="101"/>
      <c r="DZ56" s="93"/>
      <c r="EA56" s="93"/>
      <c r="EB56" s="93"/>
      <c r="EC56" s="93"/>
      <c r="ED56" s="93"/>
      <c r="EE56" s="93"/>
      <c r="EF56" s="93"/>
      <c r="EG56" s="93"/>
      <c r="EH56" s="93"/>
      <c r="EI56" s="93"/>
      <c r="EJ56" s="93"/>
      <c r="EK56" s="93"/>
      <c r="EL56" s="93"/>
      <c r="EM56" s="93"/>
      <c r="EN56" s="102"/>
      <c r="EO56" s="101"/>
      <c r="EP56" s="93"/>
      <c r="EQ56" s="93"/>
      <c r="ER56" s="93"/>
      <c r="ES56" s="93"/>
      <c r="ET56" s="93"/>
      <c r="EU56" s="93"/>
      <c r="EV56" s="93"/>
      <c r="EW56" s="93"/>
      <c r="EX56" s="93"/>
      <c r="EY56" s="93"/>
      <c r="EZ56" s="93"/>
      <c r="FA56" s="93"/>
      <c r="FB56" s="93"/>
      <c r="FC56" s="93"/>
      <c r="FD56" s="93"/>
      <c r="FE56" s="102"/>
    </row>
    <row r="57" spans="1:161" ht="12.75" customHeight="1">
      <c r="A57" s="86">
        <v>1</v>
      </c>
      <c r="B57" s="81"/>
      <c r="C57" s="81"/>
      <c r="D57" s="81"/>
      <c r="E57" s="81"/>
      <c r="F57" s="82"/>
      <c r="G57" s="86">
        <v>2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2"/>
      <c r="Y57" s="86">
        <v>3</v>
      </c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2"/>
      <c r="AO57" s="86">
        <v>4</v>
      </c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2"/>
      <c r="BF57" s="86">
        <v>5</v>
      </c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2"/>
      <c r="BX57" s="86">
        <v>6</v>
      </c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2"/>
      <c r="CQ57" s="86">
        <v>7</v>
      </c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2"/>
      <c r="DI57" s="86">
        <v>8</v>
      </c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2"/>
      <c r="DY57" s="86">
        <v>9</v>
      </c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2"/>
      <c r="EO57" s="86">
        <v>10</v>
      </c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2"/>
    </row>
    <row r="58" spans="1:161" ht="38.4" customHeight="1">
      <c r="A58" s="84" t="s">
        <v>9</v>
      </c>
      <c r="B58" s="81"/>
      <c r="C58" s="81"/>
      <c r="D58" s="81"/>
      <c r="E58" s="81"/>
      <c r="F58" s="82"/>
      <c r="G58" s="85" t="s">
        <v>156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2"/>
      <c r="Y58" s="83">
        <v>11</v>
      </c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2"/>
      <c r="AO58" s="77">
        <f>BF58+BX58+CQ58+DI58+DY58</f>
        <v>59455</v>
      </c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9"/>
      <c r="BF58" s="77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9"/>
      <c r="BX58" s="77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9"/>
      <c r="CQ58" s="77">
        <v>51700</v>
      </c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9"/>
      <c r="DI58" s="77"/>
      <c r="DJ58" s="78"/>
      <c r="DK58" s="78"/>
      <c r="DL58" s="78"/>
      <c r="DM58" s="78"/>
      <c r="DN58" s="78"/>
      <c r="DO58" s="78"/>
      <c r="DP58" s="78"/>
      <c r="DQ58" s="78"/>
      <c r="DR58" s="78"/>
      <c r="DS58" s="78"/>
      <c r="DT58" s="78"/>
      <c r="DU58" s="78"/>
      <c r="DV58" s="78"/>
      <c r="DW58" s="78"/>
      <c r="DX58" s="79"/>
      <c r="DY58" s="77">
        <f>(BF58+BX58+CQ58+DI58)*15/100</f>
        <v>7755</v>
      </c>
      <c r="DZ58" s="78"/>
      <c r="EA58" s="78"/>
      <c r="EB58" s="78"/>
      <c r="EC58" s="78"/>
      <c r="ED58" s="78"/>
      <c r="EE58" s="78"/>
      <c r="EF58" s="78"/>
      <c r="EG58" s="78"/>
      <c r="EH58" s="78"/>
      <c r="EI58" s="78"/>
      <c r="EJ58" s="78"/>
      <c r="EK58" s="78"/>
      <c r="EL58" s="78"/>
      <c r="EM58" s="78"/>
      <c r="EN58" s="79"/>
      <c r="EO58" s="77">
        <f>AO58*12</f>
        <v>713460</v>
      </c>
      <c r="EP58" s="78"/>
      <c r="EQ58" s="78"/>
      <c r="ER58" s="78"/>
      <c r="ES58" s="78"/>
      <c r="ET58" s="78"/>
      <c r="EU58" s="78"/>
      <c r="EV58" s="78"/>
      <c r="EW58" s="78"/>
      <c r="EX58" s="78"/>
      <c r="EY58" s="78"/>
      <c r="EZ58" s="78"/>
      <c r="FA58" s="78"/>
      <c r="FB58" s="78"/>
      <c r="FC58" s="78"/>
      <c r="FD58" s="78"/>
      <c r="FE58" s="79"/>
    </row>
    <row r="59" spans="1:161" ht="42" customHeight="1">
      <c r="A59" s="84" t="s">
        <v>45</v>
      </c>
      <c r="B59" s="81"/>
      <c r="C59" s="81"/>
      <c r="D59" s="81"/>
      <c r="E59" s="81"/>
      <c r="F59" s="82"/>
      <c r="G59" s="85" t="s">
        <v>158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2"/>
      <c r="Y59" s="83">
        <v>9</v>
      </c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2"/>
      <c r="AO59" s="77">
        <f>BF59+BX59+CQ59+DI59+DY59</f>
        <v>15544.99965</v>
      </c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9"/>
      <c r="BF59" s="77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9"/>
      <c r="BX59" s="77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9"/>
      <c r="CQ59" s="77">
        <v>13517.391</v>
      </c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9"/>
      <c r="DI59" s="77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9"/>
      <c r="DY59" s="77">
        <f>(BF59+BX59+CQ59+DI59)*15/100</f>
        <v>2027.6086499999999</v>
      </c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9"/>
      <c r="EO59" s="77">
        <f>AO59*12</f>
        <v>186539.9958</v>
      </c>
      <c r="EP59" s="78"/>
      <c r="EQ59" s="78"/>
      <c r="ER59" s="78"/>
      <c r="ES59" s="78"/>
      <c r="ET59" s="78"/>
      <c r="EU59" s="78"/>
      <c r="EV59" s="78"/>
      <c r="EW59" s="78"/>
      <c r="EX59" s="78"/>
      <c r="EY59" s="78"/>
      <c r="EZ59" s="78"/>
      <c r="FA59" s="78"/>
      <c r="FB59" s="78"/>
      <c r="FC59" s="78"/>
      <c r="FD59" s="78"/>
      <c r="FE59" s="79"/>
    </row>
    <row r="60" spans="1:161" ht="27" customHeight="1">
      <c r="A60" s="80" t="s">
        <v>25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2"/>
      <c r="Y60" s="83" t="s">
        <v>10</v>
      </c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2"/>
      <c r="AO60" s="77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9"/>
      <c r="BF60" s="77" t="s">
        <v>10</v>
      </c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9"/>
      <c r="BX60" s="77" t="s">
        <v>10</v>
      </c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9"/>
      <c r="CQ60" s="77" t="s">
        <v>10</v>
      </c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9"/>
      <c r="DI60" s="77" t="s">
        <v>10</v>
      </c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9"/>
      <c r="DY60" s="77" t="s">
        <v>10</v>
      </c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8"/>
      <c r="EN60" s="79"/>
      <c r="EO60" s="77">
        <f>EO58+EO59</f>
        <v>899999.99580000003</v>
      </c>
      <c r="EP60" s="78"/>
      <c r="EQ60" s="78"/>
      <c r="ER60" s="78"/>
      <c r="ES60" s="78"/>
      <c r="ET60" s="78"/>
      <c r="EU60" s="78"/>
      <c r="EV60" s="78"/>
      <c r="EW60" s="78"/>
      <c r="EX60" s="78"/>
      <c r="EY60" s="78"/>
      <c r="EZ60" s="78"/>
      <c r="FA60" s="78"/>
      <c r="FB60" s="78"/>
      <c r="FC60" s="78"/>
      <c r="FD60" s="78"/>
      <c r="FE60" s="79"/>
    </row>
    <row r="61" spans="1:1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</row>
    <row r="62" spans="1:161" ht="12.75" customHeight="1">
      <c r="A62" s="87" t="s">
        <v>216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</row>
    <row r="63" spans="1:161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</row>
    <row r="64" spans="1:161" ht="12.75" customHeight="1">
      <c r="A64" s="60" t="s">
        <v>14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89" t="s">
        <v>0</v>
      </c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  <c r="CW64" s="90"/>
      <c r="CX64" s="90"/>
      <c r="CY64" s="90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90"/>
      <c r="DM64" s="90"/>
      <c r="DN64" s="90"/>
      <c r="DO64" s="90"/>
      <c r="DP64" s="90"/>
      <c r="DQ64" s="90"/>
      <c r="DR64" s="90"/>
      <c r="DS64" s="90"/>
      <c r="DT64" s="90"/>
      <c r="DU64" s="90"/>
      <c r="DV64" s="90"/>
      <c r="DW64" s="90"/>
      <c r="DX64" s="90"/>
      <c r="DY64" s="90"/>
      <c r="DZ64" s="90"/>
      <c r="EA64" s="90"/>
      <c r="EB64" s="90"/>
      <c r="EC64" s="90"/>
      <c r="ED64" s="90"/>
      <c r="EE64" s="90"/>
      <c r="EF64" s="90"/>
      <c r="EG64" s="90"/>
      <c r="EH64" s="90"/>
      <c r="EI64" s="90"/>
      <c r="EJ64" s="90"/>
      <c r="EK64" s="90"/>
      <c r="EL64" s="90"/>
      <c r="EM64" s="90"/>
      <c r="EN64" s="90"/>
      <c r="EO64" s="90"/>
      <c r="EP64" s="90"/>
      <c r="EQ64" s="90"/>
      <c r="ER64" s="90"/>
      <c r="ES64" s="90"/>
      <c r="ET64" s="90"/>
      <c r="EU64" s="90"/>
      <c r="EV64" s="90"/>
      <c r="EW64" s="90"/>
      <c r="EX64" s="90"/>
      <c r="EY64" s="90"/>
      <c r="EZ64" s="90"/>
      <c r="FA64" s="90"/>
      <c r="FB64" s="90"/>
      <c r="FC64" s="90"/>
      <c r="FD64" s="90"/>
      <c r="FE64" s="90"/>
    </row>
    <row r="65" spans="1:161" ht="12.75" customHeight="1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</row>
    <row r="66" spans="1:161" ht="12.75" customHeight="1">
      <c r="A66" s="91" t="s">
        <v>15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92" t="s">
        <v>104</v>
      </c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3"/>
      <c r="DQ66" s="93"/>
      <c r="DR66" s="93"/>
      <c r="DS66" s="93"/>
      <c r="DT66" s="93"/>
      <c r="DU66" s="93"/>
      <c r="DV66" s="93"/>
      <c r="DW66" s="93"/>
      <c r="DX66" s="93"/>
      <c r="DY66" s="93"/>
      <c r="DZ66" s="93"/>
      <c r="EA66" s="93"/>
      <c r="EB66" s="93"/>
      <c r="EC66" s="93"/>
      <c r="ED66" s="93"/>
      <c r="EE66" s="93"/>
      <c r="EF66" s="93"/>
      <c r="EG66" s="93"/>
      <c r="EH66" s="93"/>
      <c r="EI66" s="93"/>
      <c r="EJ66" s="93"/>
      <c r="EK66" s="93"/>
      <c r="EL66" s="93"/>
      <c r="EM66" s="93"/>
      <c r="EN66" s="93"/>
      <c r="EO66" s="93"/>
      <c r="EP66" s="93"/>
      <c r="EQ66" s="93"/>
      <c r="ER66" s="93"/>
      <c r="ES66" s="93"/>
      <c r="ET66" s="93"/>
      <c r="EU66" s="93"/>
      <c r="EV66" s="93"/>
      <c r="EW66" s="93"/>
      <c r="EX66" s="93"/>
      <c r="EY66" s="93"/>
      <c r="EZ66" s="93"/>
      <c r="FA66" s="93"/>
      <c r="FB66" s="93"/>
      <c r="FC66" s="93"/>
      <c r="FD66" s="93"/>
      <c r="FE66" s="93"/>
    </row>
    <row r="67" spans="1:161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</row>
    <row r="68" spans="1:161" ht="12.75" customHeight="1">
      <c r="A68" s="94" t="s">
        <v>16</v>
      </c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5"/>
      <c r="DY68" s="95"/>
      <c r="DZ68" s="95"/>
      <c r="EA68" s="95"/>
      <c r="EB68" s="95"/>
      <c r="EC68" s="95"/>
      <c r="ED68" s="95"/>
      <c r="EE68" s="95"/>
      <c r="EF68" s="95"/>
      <c r="EG68" s="95"/>
      <c r="EH68" s="95"/>
      <c r="EI68" s="95"/>
      <c r="EJ68" s="95"/>
      <c r="EK68" s="95"/>
      <c r="EL68" s="95"/>
      <c r="EM68" s="95"/>
      <c r="EN68" s="95"/>
      <c r="EO68" s="95"/>
      <c r="EP68" s="95"/>
      <c r="EQ68" s="95"/>
      <c r="ER68" s="95"/>
      <c r="ES68" s="95"/>
      <c r="ET68" s="95"/>
      <c r="EU68" s="95"/>
      <c r="EV68" s="95"/>
      <c r="EW68" s="95"/>
      <c r="EX68" s="95"/>
      <c r="EY68" s="95"/>
      <c r="EZ68" s="95"/>
      <c r="FA68" s="95"/>
      <c r="FB68" s="95"/>
      <c r="FC68" s="95"/>
      <c r="FD68" s="95"/>
      <c r="FE68" s="95"/>
    </row>
    <row r="69" spans="1:161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</row>
    <row r="70" spans="1:161" ht="12.75" customHeight="1">
      <c r="A70" s="96" t="s">
        <v>11</v>
      </c>
      <c r="B70" s="97"/>
      <c r="C70" s="97"/>
      <c r="D70" s="97"/>
      <c r="E70" s="97"/>
      <c r="F70" s="98"/>
      <c r="G70" s="96" t="s">
        <v>17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8"/>
      <c r="Y70" s="96" t="s">
        <v>18</v>
      </c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8"/>
      <c r="AO70" s="103" t="s">
        <v>19</v>
      </c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2"/>
      <c r="DI70" s="96" t="s">
        <v>20</v>
      </c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8"/>
      <c r="DY70" s="96" t="s">
        <v>21</v>
      </c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8"/>
      <c r="EO70" s="96" t="s">
        <v>103</v>
      </c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8"/>
    </row>
    <row r="71" spans="1:161" ht="12.75" customHeight="1">
      <c r="A71" s="99"/>
      <c r="B71" s="88"/>
      <c r="C71" s="88"/>
      <c r="D71" s="88"/>
      <c r="E71" s="88"/>
      <c r="F71" s="100"/>
      <c r="G71" s="99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100"/>
      <c r="Y71" s="99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100"/>
      <c r="AO71" s="96" t="s">
        <v>12</v>
      </c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8"/>
      <c r="BF71" s="103" t="s">
        <v>4</v>
      </c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2"/>
      <c r="DI71" s="99"/>
      <c r="DJ71" s="88"/>
      <c r="DK71" s="88"/>
      <c r="DL71" s="88"/>
      <c r="DM71" s="88"/>
      <c r="DN71" s="88"/>
      <c r="DO71" s="88"/>
      <c r="DP71" s="88"/>
      <c r="DQ71" s="88"/>
      <c r="DR71" s="88"/>
      <c r="DS71" s="88"/>
      <c r="DT71" s="88"/>
      <c r="DU71" s="88"/>
      <c r="DV71" s="88"/>
      <c r="DW71" s="88"/>
      <c r="DX71" s="100"/>
      <c r="DY71" s="99"/>
      <c r="DZ71" s="88"/>
      <c r="EA71" s="88"/>
      <c r="EB71" s="88"/>
      <c r="EC71" s="88"/>
      <c r="ED71" s="88"/>
      <c r="EE71" s="88"/>
      <c r="EF71" s="88"/>
      <c r="EG71" s="88"/>
      <c r="EH71" s="88"/>
      <c r="EI71" s="88"/>
      <c r="EJ71" s="88"/>
      <c r="EK71" s="88"/>
      <c r="EL71" s="88"/>
      <c r="EM71" s="88"/>
      <c r="EN71" s="100"/>
      <c r="EO71" s="99"/>
      <c r="EP71" s="88"/>
      <c r="EQ71" s="88"/>
      <c r="ER71" s="88"/>
      <c r="ES71" s="88"/>
      <c r="ET71" s="88"/>
      <c r="EU71" s="88"/>
      <c r="EV71" s="88"/>
      <c r="EW71" s="88"/>
      <c r="EX71" s="88"/>
      <c r="EY71" s="88"/>
      <c r="EZ71" s="88"/>
      <c r="FA71" s="88"/>
      <c r="FB71" s="88"/>
      <c r="FC71" s="88"/>
      <c r="FD71" s="88"/>
      <c r="FE71" s="100"/>
    </row>
    <row r="72" spans="1:161" ht="12.75" customHeight="1">
      <c r="A72" s="101"/>
      <c r="B72" s="93"/>
      <c r="C72" s="93"/>
      <c r="D72" s="93"/>
      <c r="E72" s="93"/>
      <c r="F72" s="102"/>
      <c r="G72" s="101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102"/>
      <c r="Y72" s="101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102"/>
      <c r="AO72" s="101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102"/>
      <c r="BF72" s="103" t="s">
        <v>22</v>
      </c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2"/>
      <c r="BX72" s="103" t="s">
        <v>23</v>
      </c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2"/>
      <c r="CQ72" s="103" t="s">
        <v>24</v>
      </c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2"/>
      <c r="DI72" s="101"/>
      <c r="DJ72" s="93"/>
      <c r="DK72" s="93"/>
      <c r="DL72" s="93"/>
      <c r="DM72" s="93"/>
      <c r="DN72" s="93"/>
      <c r="DO72" s="93"/>
      <c r="DP72" s="93"/>
      <c r="DQ72" s="93"/>
      <c r="DR72" s="93"/>
      <c r="DS72" s="93"/>
      <c r="DT72" s="93"/>
      <c r="DU72" s="93"/>
      <c r="DV72" s="93"/>
      <c r="DW72" s="93"/>
      <c r="DX72" s="102"/>
      <c r="DY72" s="101"/>
      <c r="DZ72" s="93"/>
      <c r="EA72" s="93"/>
      <c r="EB72" s="93"/>
      <c r="EC72" s="93"/>
      <c r="ED72" s="93"/>
      <c r="EE72" s="93"/>
      <c r="EF72" s="93"/>
      <c r="EG72" s="93"/>
      <c r="EH72" s="93"/>
      <c r="EI72" s="93"/>
      <c r="EJ72" s="93"/>
      <c r="EK72" s="93"/>
      <c r="EL72" s="93"/>
      <c r="EM72" s="93"/>
      <c r="EN72" s="102"/>
      <c r="EO72" s="101"/>
      <c r="EP72" s="93"/>
      <c r="EQ72" s="93"/>
      <c r="ER72" s="93"/>
      <c r="ES72" s="93"/>
      <c r="ET72" s="93"/>
      <c r="EU72" s="93"/>
      <c r="EV72" s="93"/>
      <c r="EW72" s="93"/>
      <c r="EX72" s="93"/>
      <c r="EY72" s="93"/>
      <c r="EZ72" s="93"/>
      <c r="FA72" s="93"/>
      <c r="FB72" s="93"/>
      <c r="FC72" s="93"/>
      <c r="FD72" s="93"/>
      <c r="FE72" s="102"/>
    </row>
    <row r="73" spans="1:161" ht="12.75" customHeight="1">
      <c r="A73" s="86">
        <v>1</v>
      </c>
      <c r="B73" s="81"/>
      <c r="C73" s="81"/>
      <c r="D73" s="81"/>
      <c r="E73" s="81"/>
      <c r="F73" s="82"/>
      <c r="G73" s="86">
        <v>2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2"/>
      <c r="Y73" s="86">
        <v>3</v>
      </c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2"/>
      <c r="AO73" s="86">
        <v>4</v>
      </c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2"/>
      <c r="BF73" s="86">
        <v>5</v>
      </c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2"/>
      <c r="BX73" s="86">
        <v>6</v>
      </c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2"/>
      <c r="CQ73" s="86">
        <v>7</v>
      </c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2"/>
      <c r="DI73" s="86">
        <v>8</v>
      </c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2"/>
      <c r="DY73" s="86">
        <v>9</v>
      </c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2"/>
      <c r="EO73" s="86">
        <v>10</v>
      </c>
      <c r="EP73" s="81"/>
      <c r="EQ73" s="81"/>
      <c r="ER73" s="81"/>
      <c r="ES73" s="81"/>
      <c r="ET73" s="81"/>
      <c r="EU73" s="81"/>
      <c r="EV73" s="81"/>
      <c r="EW73" s="81"/>
      <c r="EX73" s="81"/>
      <c r="EY73" s="81"/>
      <c r="EZ73" s="81"/>
      <c r="FA73" s="81"/>
      <c r="FB73" s="81"/>
      <c r="FC73" s="81"/>
      <c r="FD73" s="81"/>
      <c r="FE73" s="82"/>
    </row>
    <row r="74" spans="1:161" ht="38.4" customHeight="1">
      <c r="A74" s="84" t="s">
        <v>9</v>
      </c>
      <c r="B74" s="81"/>
      <c r="C74" s="81"/>
      <c r="D74" s="81"/>
      <c r="E74" s="81"/>
      <c r="F74" s="82"/>
      <c r="G74" s="85" t="s">
        <v>156</v>
      </c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2"/>
      <c r="Y74" s="83">
        <v>11</v>
      </c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2"/>
      <c r="AO74" s="77">
        <f>BF74+BX74+CQ74+DI74+DY74</f>
        <v>59455</v>
      </c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9"/>
      <c r="BF74" s="77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9"/>
      <c r="BX74" s="77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9"/>
      <c r="CQ74" s="77">
        <v>51700</v>
      </c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9"/>
      <c r="DI74" s="77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9"/>
      <c r="DY74" s="77">
        <f>(BF74+BX74+CQ74+DI74)*15/100</f>
        <v>7755</v>
      </c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  <c r="EL74" s="78"/>
      <c r="EM74" s="78"/>
      <c r="EN74" s="79"/>
      <c r="EO74" s="77">
        <f>AO74*12</f>
        <v>713460</v>
      </c>
      <c r="EP74" s="78"/>
      <c r="EQ74" s="78"/>
      <c r="ER74" s="78"/>
      <c r="ES74" s="78"/>
      <c r="ET74" s="78"/>
      <c r="EU74" s="78"/>
      <c r="EV74" s="78"/>
      <c r="EW74" s="78"/>
      <c r="EX74" s="78"/>
      <c r="EY74" s="78"/>
      <c r="EZ74" s="78"/>
      <c r="FA74" s="78"/>
      <c r="FB74" s="78"/>
      <c r="FC74" s="78"/>
      <c r="FD74" s="78"/>
      <c r="FE74" s="79"/>
    </row>
    <row r="75" spans="1:161" ht="35.4" customHeight="1">
      <c r="A75" s="84" t="s">
        <v>45</v>
      </c>
      <c r="B75" s="81"/>
      <c r="C75" s="81"/>
      <c r="D75" s="81"/>
      <c r="E75" s="81"/>
      <c r="F75" s="82"/>
      <c r="G75" s="85" t="s">
        <v>158</v>
      </c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2"/>
      <c r="Y75" s="83">
        <v>9</v>
      </c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2"/>
      <c r="AO75" s="77">
        <f>BF75+BX75+CQ75+DI75+DY75</f>
        <v>15544.99965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9"/>
      <c r="BF75" s="77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9"/>
      <c r="BX75" s="77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9"/>
      <c r="CQ75" s="77">
        <v>13517.391</v>
      </c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9"/>
      <c r="DI75" s="77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9"/>
      <c r="DY75" s="77">
        <f>(BF75+BX75+CQ75+DI75)*15/100</f>
        <v>2027.6086499999999</v>
      </c>
      <c r="DZ75" s="78"/>
      <c r="EA75" s="78"/>
      <c r="EB75" s="78"/>
      <c r="EC75" s="78"/>
      <c r="ED75" s="78"/>
      <c r="EE75" s="78"/>
      <c r="EF75" s="78"/>
      <c r="EG75" s="78"/>
      <c r="EH75" s="78"/>
      <c r="EI75" s="78"/>
      <c r="EJ75" s="78"/>
      <c r="EK75" s="78"/>
      <c r="EL75" s="78"/>
      <c r="EM75" s="78"/>
      <c r="EN75" s="79"/>
      <c r="EO75" s="77">
        <f>AO75*12</f>
        <v>186539.9958</v>
      </c>
      <c r="EP75" s="78"/>
      <c r="EQ75" s="78"/>
      <c r="ER75" s="78"/>
      <c r="ES75" s="78"/>
      <c r="ET75" s="78"/>
      <c r="EU75" s="78"/>
      <c r="EV75" s="78"/>
      <c r="EW75" s="78"/>
      <c r="EX75" s="78"/>
      <c r="EY75" s="78"/>
      <c r="EZ75" s="78"/>
      <c r="FA75" s="78"/>
      <c r="FB75" s="78"/>
      <c r="FC75" s="78"/>
      <c r="FD75" s="78"/>
      <c r="FE75" s="79"/>
    </row>
    <row r="76" spans="1:161" ht="19.2" customHeight="1">
      <c r="A76" s="80" t="s">
        <v>25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2"/>
      <c r="Y76" s="83" t="s">
        <v>10</v>
      </c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2"/>
      <c r="AO76" s="77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9"/>
      <c r="BF76" s="77" t="s">
        <v>10</v>
      </c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9"/>
      <c r="BX76" s="77" t="s">
        <v>10</v>
      </c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79"/>
      <c r="CQ76" s="77" t="s">
        <v>10</v>
      </c>
      <c r="CR76" s="78"/>
      <c r="CS76" s="78"/>
      <c r="CT76" s="78"/>
      <c r="CU76" s="78"/>
      <c r="CV76" s="78"/>
      <c r="CW76" s="78"/>
      <c r="CX76" s="78"/>
      <c r="CY76" s="78"/>
      <c r="CZ76" s="78"/>
      <c r="DA76" s="78"/>
      <c r="DB76" s="78"/>
      <c r="DC76" s="78"/>
      <c r="DD76" s="78"/>
      <c r="DE76" s="78"/>
      <c r="DF76" s="78"/>
      <c r="DG76" s="78"/>
      <c r="DH76" s="79"/>
      <c r="DI76" s="77" t="s">
        <v>10</v>
      </c>
      <c r="DJ76" s="78"/>
      <c r="DK76" s="78"/>
      <c r="DL76" s="78"/>
      <c r="DM76" s="78"/>
      <c r="DN76" s="78"/>
      <c r="DO76" s="78"/>
      <c r="DP76" s="78"/>
      <c r="DQ76" s="78"/>
      <c r="DR76" s="78"/>
      <c r="DS76" s="78"/>
      <c r="DT76" s="78"/>
      <c r="DU76" s="78"/>
      <c r="DV76" s="78"/>
      <c r="DW76" s="78"/>
      <c r="DX76" s="79"/>
      <c r="DY76" s="77" t="s">
        <v>10</v>
      </c>
      <c r="DZ76" s="78"/>
      <c r="EA76" s="78"/>
      <c r="EB76" s="78"/>
      <c r="EC76" s="78"/>
      <c r="ED76" s="78"/>
      <c r="EE76" s="78"/>
      <c r="EF76" s="78"/>
      <c r="EG76" s="78"/>
      <c r="EH76" s="78"/>
      <c r="EI76" s="78"/>
      <c r="EJ76" s="78"/>
      <c r="EK76" s="78"/>
      <c r="EL76" s="78"/>
      <c r="EM76" s="78"/>
      <c r="EN76" s="79"/>
      <c r="EO76" s="77">
        <f>EO74+EO75</f>
        <v>899999.99580000003</v>
      </c>
      <c r="EP76" s="78"/>
      <c r="EQ76" s="78"/>
      <c r="ER76" s="78"/>
      <c r="ES76" s="78"/>
      <c r="ET76" s="78"/>
      <c r="EU76" s="78"/>
      <c r="EV76" s="78"/>
      <c r="EW76" s="78"/>
      <c r="EX76" s="78"/>
      <c r="EY76" s="78"/>
      <c r="EZ76" s="78"/>
      <c r="FA76" s="78"/>
      <c r="FB76" s="78"/>
      <c r="FC76" s="78"/>
      <c r="FD76" s="78"/>
      <c r="FE76" s="79"/>
    </row>
    <row r="77" spans="1:161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</row>
    <row r="78" spans="1:161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</row>
    <row r="79" spans="1:161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</row>
    <row r="80" spans="1:161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</row>
    <row r="81" spans="1:16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</row>
    <row r="82" spans="1:161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</row>
    <row r="83" spans="1:161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</row>
    <row r="84" spans="1:161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</row>
    <row r="85" spans="1:161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</row>
    <row r="86" spans="1:161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</row>
    <row r="87" spans="1:161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</row>
    <row r="88" spans="1:161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</row>
    <row r="89" spans="1:161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</row>
    <row r="90" spans="1:161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</row>
    <row r="91" spans="1:16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</row>
    <row r="92" spans="1:161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</row>
    <row r="93" spans="1:161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</row>
    <row r="94" spans="1:161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</row>
    <row r="95" spans="1:161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</row>
    <row r="96" spans="1:161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</row>
    <row r="97" spans="1:161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</row>
    <row r="98" spans="1:161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</row>
    <row r="99" spans="1:161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</row>
    <row r="100" spans="1:161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</row>
    <row r="101" spans="1:16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</row>
    <row r="102" spans="1:161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</row>
    <row r="103" spans="1:161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</row>
    <row r="104" spans="1:161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</row>
    <row r="105" spans="1:161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</row>
    <row r="106" spans="1:161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</row>
    <row r="107" spans="1:161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</row>
    <row r="108" spans="1:161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</row>
    <row r="109" spans="1:161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</row>
    <row r="110" spans="1:161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</row>
    <row r="111" spans="1:16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</row>
    <row r="112" spans="1:161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</row>
    <row r="113" spans="1:161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</row>
    <row r="114" spans="1:161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</row>
    <row r="115" spans="1:161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</row>
    <row r="116" spans="1:161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</row>
    <row r="117" spans="1:161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</row>
    <row r="118" spans="1:161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</row>
    <row r="119" spans="1:161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</row>
    <row r="120" spans="1:161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</row>
    <row r="121" spans="1:16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</row>
    <row r="122" spans="1:161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</row>
    <row r="123" spans="1:161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</row>
    <row r="124" spans="1:161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</row>
    <row r="125" spans="1:161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</row>
    <row r="126" spans="1:161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</row>
    <row r="127" spans="1:161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</row>
    <row r="128" spans="1:161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</row>
    <row r="129" spans="1:161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</row>
    <row r="130" spans="1:161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</row>
    <row r="131" spans="1:16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</row>
    <row r="132" spans="1:161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</row>
    <row r="133" spans="1:161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</row>
    <row r="134" spans="1:161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</row>
    <row r="135" spans="1:161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</row>
    <row r="136" spans="1:161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</row>
    <row r="137" spans="1:161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</row>
    <row r="138" spans="1:161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</row>
    <row r="139" spans="1:161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</row>
    <row r="140" spans="1:161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</row>
    <row r="141" spans="1:16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</row>
    <row r="142" spans="1:161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</row>
    <row r="143" spans="1:161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</row>
    <row r="144" spans="1:161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</row>
    <row r="145" spans="1:161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</row>
    <row r="146" spans="1:161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</row>
    <row r="147" spans="1:161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</row>
    <row r="148" spans="1:161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</row>
    <row r="149" spans="1:161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</row>
    <row r="150" spans="1:161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</row>
    <row r="151" spans="1:16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</row>
    <row r="152" spans="1:161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</row>
    <row r="153" spans="1:161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</row>
    <row r="154" spans="1:161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</row>
    <row r="155" spans="1:161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</row>
    <row r="156" spans="1:161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</row>
    <row r="157" spans="1:161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</row>
    <row r="158" spans="1:161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</row>
    <row r="159" spans="1:161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</row>
    <row r="160" spans="1:161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</row>
    <row r="161" spans="1: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</row>
    <row r="162" spans="1:161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</row>
    <row r="163" spans="1:161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</row>
    <row r="164" spans="1:161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spans="1:161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</row>
    <row r="166" spans="1:161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</row>
    <row r="167" spans="1:161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  <row r="168" spans="1:161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spans="1:161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  <row r="170" spans="1:161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</row>
    <row r="171" spans="1:16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</row>
    <row r="172" spans="1:161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</row>
    <row r="173" spans="1:161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</row>
    <row r="174" spans="1:161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</row>
    <row r="175" spans="1:161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</row>
    <row r="176" spans="1:161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</row>
    <row r="177" spans="1:161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</row>
    <row r="178" spans="1:161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</row>
    <row r="179" spans="1:161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</row>
    <row r="180" spans="1:161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</row>
    <row r="181" spans="1:16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</row>
    <row r="182" spans="1:161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</row>
    <row r="183" spans="1:161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</row>
    <row r="184" spans="1:161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</row>
    <row r="185" spans="1:161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</row>
    <row r="186" spans="1:161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</row>
    <row r="187" spans="1:161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</row>
    <row r="188" spans="1:161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</row>
    <row r="189" spans="1:161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</row>
    <row r="190" spans="1:161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</row>
    <row r="191" spans="1:16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</row>
    <row r="192" spans="1:161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</row>
    <row r="193" spans="1:161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</row>
    <row r="194" spans="1:161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</row>
    <row r="195" spans="1:161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</row>
    <row r="196" spans="1:161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</row>
    <row r="197" spans="1:161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</row>
    <row r="198" spans="1:161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</row>
    <row r="199" spans="1:161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</row>
    <row r="200" spans="1:161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</row>
    <row r="201" spans="1:16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</row>
    <row r="202" spans="1:161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</row>
    <row r="203" spans="1:161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</row>
    <row r="204" spans="1:161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</row>
    <row r="205" spans="1:161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</row>
    <row r="206" spans="1:161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</row>
    <row r="207" spans="1:161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</row>
    <row r="208" spans="1:161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</row>
    <row r="209" spans="1:161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</row>
    <row r="210" spans="1:161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</row>
    <row r="211" spans="1:16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</row>
    <row r="212" spans="1:161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</row>
    <row r="213" spans="1:161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</row>
    <row r="214" spans="1:161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</row>
    <row r="215" spans="1:161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</row>
    <row r="216" spans="1:161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</row>
    <row r="217" spans="1:161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</row>
    <row r="218" spans="1:161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</row>
    <row r="219" spans="1:161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</row>
    <row r="220" spans="1:161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</row>
    <row r="221" spans="1:16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</row>
    <row r="222" spans="1:161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</row>
    <row r="223" spans="1:161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</row>
    <row r="224" spans="1:161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</row>
    <row r="225" spans="1:161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</row>
    <row r="226" spans="1:161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</row>
    <row r="227" spans="1:161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</row>
    <row r="228" spans="1:161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</row>
    <row r="229" spans="1:161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</row>
    <row r="230" spans="1:161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</row>
    <row r="231" spans="1:16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</row>
    <row r="232" spans="1:161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</row>
    <row r="233" spans="1:161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</row>
    <row r="234" spans="1:161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</row>
    <row r="235" spans="1:161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</row>
    <row r="236" spans="1:161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</row>
    <row r="237" spans="1:161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</row>
    <row r="238" spans="1:161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</row>
    <row r="239" spans="1:161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</row>
    <row r="240" spans="1:161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</row>
    <row r="241" spans="1:16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</row>
    <row r="242" spans="1:161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</row>
    <row r="243" spans="1:161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</row>
    <row r="244" spans="1:161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</row>
    <row r="245" spans="1:161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</row>
    <row r="246" spans="1:161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</row>
    <row r="247" spans="1:161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</row>
    <row r="248" spans="1:161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</row>
    <row r="249" spans="1:161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</row>
    <row r="250" spans="1:161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</row>
    <row r="251" spans="1:16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</row>
    <row r="252" spans="1:161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</row>
    <row r="253" spans="1:161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</row>
    <row r="254" spans="1:161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</row>
    <row r="255" spans="1:161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</row>
    <row r="256" spans="1:161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</row>
    <row r="257" spans="1:161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</row>
    <row r="258" spans="1:161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</row>
    <row r="259" spans="1:161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</row>
    <row r="260" spans="1:161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</row>
    <row r="261" spans="1:1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</row>
    <row r="262" spans="1:161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</row>
    <row r="263" spans="1:161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</row>
    <row r="264" spans="1:161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</row>
    <row r="265" spans="1:161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</row>
    <row r="266" spans="1:161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</row>
    <row r="267" spans="1:161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</row>
    <row r="268" spans="1:161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</row>
    <row r="269" spans="1:161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</row>
    <row r="270" spans="1:161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</row>
    <row r="271" spans="1:16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</row>
    <row r="272" spans="1:161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</row>
    <row r="273" spans="1:161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</row>
    <row r="274" spans="1:161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</row>
    <row r="275" spans="1:161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</row>
    <row r="276" spans="1:161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</row>
    <row r="277" spans="1:161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</row>
    <row r="278" spans="1:161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</row>
    <row r="279" spans="1:161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</row>
    <row r="280" spans="1:161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</row>
    <row r="281" spans="1:16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</row>
    <row r="282" spans="1:161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</row>
    <row r="283" spans="1:161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</row>
    <row r="284" spans="1:161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</row>
    <row r="285" spans="1:161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</row>
    <row r="286" spans="1:161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</row>
    <row r="287" spans="1:161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</row>
    <row r="288" spans="1:161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</row>
    <row r="289" spans="1:161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</row>
    <row r="290" spans="1:161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</row>
    <row r="291" spans="1:16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</row>
    <row r="292" spans="1:161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</row>
    <row r="293" spans="1:161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</row>
    <row r="294" spans="1:161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</row>
    <row r="295" spans="1:161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</row>
    <row r="296" spans="1:161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</row>
    <row r="297" spans="1:161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</row>
    <row r="298" spans="1:161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</row>
    <row r="299" spans="1:161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</row>
    <row r="300" spans="1:161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</row>
    <row r="301" spans="1:16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</row>
    <row r="302" spans="1:161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</row>
    <row r="303" spans="1:161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</row>
    <row r="304" spans="1:161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</row>
    <row r="305" spans="1:161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</row>
    <row r="306" spans="1:161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</row>
    <row r="307" spans="1:161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</row>
    <row r="308" spans="1:161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</row>
    <row r="309" spans="1:161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</row>
    <row r="310" spans="1:161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</row>
    <row r="311" spans="1:16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</row>
    <row r="312" spans="1:161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</row>
    <row r="313" spans="1:161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</row>
    <row r="314" spans="1:161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</row>
    <row r="315" spans="1:161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</row>
    <row r="316" spans="1:161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</row>
    <row r="317" spans="1:161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</row>
    <row r="318" spans="1:161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</row>
    <row r="319" spans="1:161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</row>
    <row r="320" spans="1:161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</row>
    <row r="321" spans="1:16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</row>
    <row r="322" spans="1:161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</row>
    <row r="323" spans="1:161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</row>
    <row r="324" spans="1:161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</row>
    <row r="325" spans="1:161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</row>
    <row r="326" spans="1:161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</row>
    <row r="327" spans="1:161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</row>
    <row r="328" spans="1:161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</row>
    <row r="329" spans="1:161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</row>
    <row r="330" spans="1:161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</row>
    <row r="331" spans="1:16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</row>
    <row r="332" spans="1:161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</row>
    <row r="333" spans="1:161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</row>
    <row r="334" spans="1:161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</row>
    <row r="335" spans="1:161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</row>
    <row r="336" spans="1:161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</row>
    <row r="337" spans="1:161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</row>
    <row r="338" spans="1:161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</row>
    <row r="339" spans="1:161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</row>
    <row r="340" spans="1:161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</row>
    <row r="341" spans="1:16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</row>
    <row r="342" spans="1:161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</row>
    <row r="343" spans="1:161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</row>
    <row r="344" spans="1:161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</row>
    <row r="345" spans="1:161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</row>
    <row r="346" spans="1:161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</row>
    <row r="347" spans="1:161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</row>
    <row r="348" spans="1:161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</row>
    <row r="349" spans="1:161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</row>
    <row r="350" spans="1:161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</row>
    <row r="351" spans="1:16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</row>
    <row r="352" spans="1:161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</row>
    <row r="353" spans="1:161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</row>
    <row r="354" spans="1:161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</row>
    <row r="355" spans="1:161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</row>
    <row r="356" spans="1:161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</row>
    <row r="357" spans="1:161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</row>
    <row r="358" spans="1:161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</row>
    <row r="359" spans="1:161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</row>
    <row r="360" spans="1:161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</row>
    <row r="361" spans="1:1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</row>
    <row r="362" spans="1:161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</row>
    <row r="363" spans="1:161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</row>
    <row r="364" spans="1:161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</row>
    <row r="365" spans="1:161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</row>
    <row r="366" spans="1:161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</row>
    <row r="367" spans="1:161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</row>
    <row r="368" spans="1:161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</row>
    <row r="369" spans="1:161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</row>
    <row r="370" spans="1:161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</row>
    <row r="371" spans="1:16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</row>
    <row r="372" spans="1:161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</row>
    <row r="373" spans="1:161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</row>
    <row r="374" spans="1:161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</row>
    <row r="375" spans="1:161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</row>
    <row r="376" spans="1:161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</row>
    <row r="377" spans="1:161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</row>
    <row r="378" spans="1:161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</row>
    <row r="379" spans="1:161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</row>
    <row r="380" spans="1:161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</row>
    <row r="381" spans="1:16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</row>
    <row r="382" spans="1:161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</row>
    <row r="383" spans="1:161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</row>
    <row r="384" spans="1:161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</row>
    <row r="385" spans="1:161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</row>
    <row r="386" spans="1:161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</row>
    <row r="387" spans="1:161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</row>
    <row r="388" spans="1:161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</row>
    <row r="389" spans="1:161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</row>
    <row r="390" spans="1:161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</row>
    <row r="391" spans="1:16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</row>
    <row r="392" spans="1:161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</row>
    <row r="393" spans="1:161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</row>
    <row r="394" spans="1:161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</row>
    <row r="395" spans="1:161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</row>
    <row r="396" spans="1:161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</row>
    <row r="397" spans="1:161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</row>
    <row r="398" spans="1:161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</row>
    <row r="399" spans="1:161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</row>
    <row r="400" spans="1:161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</row>
    <row r="401" spans="1:16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</row>
    <row r="402" spans="1:161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</row>
    <row r="403" spans="1:161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</row>
    <row r="404" spans="1:161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</row>
    <row r="405" spans="1:161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</row>
    <row r="406" spans="1:161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</row>
    <row r="407" spans="1:161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</row>
    <row r="408" spans="1:161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</row>
    <row r="409" spans="1:161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</row>
    <row r="410" spans="1:161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</row>
    <row r="411" spans="1:16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</row>
    <row r="412" spans="1:161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</row>
    <row r="413" spans="1:161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</row>
    <row r="414" spans="1:161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</row>
    <row r="415" spans="1:161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</row>
    <row r="416" spans="1:161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</row>
    <row r="417" spans="1:161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</row>
    <row r="418" spans="1:161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</row>
    <row r="419" spans="1:161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</row>
    <row r="420" spans="1:161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</row>
    <row r="421" spans="1:16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</row>
    <row r="422" spans="1:161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</row>
    <row r="423" spans="1:161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</row>
    <row r="424" spans="1:161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</row>
    <row r="425" spans="1:161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</row>
    <row r="426" spans="1:161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</row>
    <row r="427" spans="1:161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</row>
    <row r="428" spans="1:161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</row>
    <row r="429" spans="1:161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</row>
    <row r="430" spans="1:161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</row>
    <row r="431" spans="1:16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</row>
    <row r="432" spans="1:161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</row>
    <row r="433" spans="1:161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</row>
    <row r="434" spans="1:161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</row>
    <row r="435" spans="1:161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</row>
    <row r="436" spans="1:161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</row>
    <row r="437" spans="1:161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</row>
    <row r="438" spans="1:161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</row>
    <row r="439" spans="1:161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</row>
    <row r="440" spans="1:161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</row>
    <row r="441" spans="1:16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</row>
    <row r="442" spans="1:161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</row>
    <row r="443" spans="1:161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</row>
    <row r="444" spans="1:161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</row>
    <row r="445" spans="1:161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</row>
    <row r="446" spans="1:161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</row>
    <row r="447" spans="1:161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</row>
    <row r="448" spans="1:161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</row>
    <row r="449" spans="1:161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</row>
    <row r="450" spans="1:161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</row>
    <row r="451" spans="1:16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</row>
    <row r="452" spans="1:161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</row>
    <row r="453" spans="1:161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</row>
    <row r="454" spans="1:161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</row>
    <row r="455" spans="1:161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</row>
    <row r="456" spans="1:161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</row>
    <row r="457" spans="1:161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</row>
    <row r="458" spans="1:161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</row>
    <row r="459" spans="1:161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</row>
    <row r="460" spans="1:161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</row>
    <row r="461" spans="1:1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</row>
    <row r="462" spans="1:161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</row>
    <row r="463" spans="1:161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</row>
    <row r="464" spans="1:161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</row>
    <row r="465" spans="1:161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</row>
    <row r="466" spans="1:161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</row>
    <row r="467" spans="1:161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</row>
    <row r="468" spans="1:161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</row>
    <row r="469" spans="1:161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</row>
    <row r="470" spans="1:161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</row>
    <row r="471" spans="1:16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</row>
    <row r="472" spans="1:161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</row>
    <row r="473" spans="1:161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</row>
    <row r="474" spans="1:161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</row>
    <row r="475" spans="1:161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</row>
    <row r="476" spans="1:161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</row>
    <row r="477" spans="1:161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</row>
    <row r="478" spans="1:161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</row>
    <row r="479" spans="1:161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</row>
    <row r="480" spans="1:161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</row>
    <row r="481" spans="1:16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</row>
    <row r="482" spans="1:161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</row>
    <row r="483" spans="1:161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</row>
    <row r="484" spans="1:161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</row>
    <row r="485" spans="1:161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</row>
    <row r="486" spans="1:161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</row>
    <row r="487" spans="1:161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</row>
    <row r="488" spans="1:161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</row>
    <row r="489" spans="1:161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</row>
    <row r="490" spans="1:161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</row>
    <row r="491" spans="1:16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</row>
    <row r="492" spans="1:161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</row>
    <row r="493" spans="1:161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</row>
    <row r="494" spans="1:161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</row>
    <row r="495" spans="1:161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</row>
    <row r="496" spans="1:161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</row>
    <row r="497" spans="1:161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</row>
    <row r="498" spans="1:161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</row>
    <row r="499" spans="1:161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</row>
    <row r="500" spans="1:161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</row>
    <row r="501" spans="1:16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</row>
    <row r="502" spans="1:161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</row>
    <row r="503" spans="1:161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</row>
    <row r="504" spans="1:161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</row>
    <row r="505" spans="1:161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</row>
    <row r="506" spans="1:161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</row>
    <row r="507" spans="1:161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</row>
    <row r="508" spans="1:161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</row>
    <row r="509" spans="1:161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</row>
    <row r="510" spans="1:161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</row>
    <row r="511" spans="1:16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</row>
    <row r="512" spans="1:161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</row>
    <row r="513" spans="1:161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</row>
    <row r="514" spans="1:161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</row>
    <row r="515" spans="1:161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</row>
    <row r="516" spans="1:161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</row>
    <row r="517" spans="1:161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</row>
    <row r="518" spans="1:161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</row>
    <row r="519" spans="1:161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</row>
    <row r="520" spans="1:161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</row>
    <row r="521" spans="1:16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</row>
    <row r="522" spans="1:161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</row>
    <row r="523" spans="1:161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</row>
    <row r="524" spans="1:161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</row>
    <row r="525" spans="1:161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</row>
    <row r="526" spans="1:161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</row>
    <row r="527" spans="1:161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</row>
    <row r="528" spans="1:161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</row>
    <row r="529" spans="1:161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</row>
    <row r="530" spans="1:161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</row>
    <row r="531" spans="1:16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</row>
    <row r="532" spans="1:161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</row>
    <row r="533" spans="1:161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</row>
    <row r="534" spans="1:161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</row>
    <row r="535" spans="1:161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</row>
    <row r="536" spans="1:161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</row>
    <row r="537" spans="1:161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</row>
    <row r="538" spans="1:161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</row>
    <row r="539" spans="1:161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</row>
    <row r="540" spans="1:161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</row>
    <row r="541" spans="1:16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</row>
    <row r="542" spans="1:161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</row>
    <row r="543" spans="1:161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</row>
    <row r="544" spans="1:161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</row>
    <row r="545" spans="1:161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</row>
    <row r="546" spans="1:161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</row>
    <row r="547" spans="1:161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</row>
    <row r="548" spans="1:161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</row>
    <row r="549" spans="1:161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</row>
    <row r="550" spans="1:161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</row>
    <row r="551" spans="1:16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</row>
    <row r="552" spans="1:161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</row>
    <row r="553" spans="1:161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</row>
    <row r="554" spans="1:161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</row>
    <row r="555" spans="1:161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</row>
    <row r="556" spans="1:161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</row>
    <row r="557" spans="1:161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</row>
    <row r="558" spans="1:161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</row>
    <row r="559" spans="1:161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</row>
    <row r="560" spans="1:161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</row>
    <row r="561" spans="1:1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</row>
    <row r="562" spans="1:161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</row>
    <row r="563" spans="1:161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</row>
    <row r="564" spans="1:161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</row>
    <row r="565" spans="1:161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</row>
    <row r="566" spans="1:161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</row>
    <row r="567" spans="1:161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</row>
    <row r="568" spans="1:161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</row>
    <row r="569" spans="1:161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</row>
    <row r="570" spans="1:161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</row>
    <row r="571" spans="1:16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</row>
    <row r="572" spans="1:161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</row>
    <row r="573" spans="1:161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</row>
    <row r="574" spans="1:161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</row>
    <row r="575" spans="1:161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</row>
    <row r="576" spans="1:161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</row>
    <row r="577" spans="1:161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</row>
    <row r="578" spans="1:161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</row>
    <row r="579" spans="1:161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</row>
    <row r="580" spans="1:161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</row>
    <row r="581" spans="1:16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</row>
    <row r="582" spans="1:161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</row>
    <row r="583" spans="1:161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</row>
    <row r="584" spans="1:161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</row>
    <row r="585" spans="1:161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</row>
    <row r="586" spans="1:161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</row>
    <row r="587" spans="1:161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</row>
    <row r="588" spans="1:161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</row>
    <row r="589" spans="1:161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</row>
    <row r="590" spans="1:161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</row>
    <row r="591" spans="1:16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</row>
    <row r="592" spans="1:161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</row>
    <row r="593" spans="1:161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</row>
    <row r="594" spans="1:161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</row>
    <row r="595" spans="1:161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</row>
    <row r="596" spans="1:161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</row>
    <row r="597" spans="1:161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</row>
    <row r="598" spans="1:161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</row>
    <row r="599" spans="1:161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</row>
    <row r="600" spans="1:161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</row>
    <row r="601" spans="1:16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</row>
    <row r="602" spans="1:161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</row>
    <row r="603" spans="1:161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</row>
    <row r="604" spans="1:161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</row>
    <row r="605" spans="1:161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</row>
    <row r="606" spans="1:161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</row>
    <row r="607" spans="1:161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</row>
    <row r="608" spans="1:161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</row>
    <row r="609" spans="1:161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</row>
    <row r="610" spans="1:161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</row>
    <row r="611" spans="1:16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</row>
    <row r="612" spans="1:161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</row>
    <row r="613" spans="1:161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</row>
    <row r="614" spans="1:161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</row>
    <row r="615" spans="1:161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</row>
    <row r="616" spans="1:161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</row>
    <row r="617" spans="1:161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</row>
    <row r="618" spans="1:161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</row>
    <row r="619" spans="1:161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</row>
    <row r="620" spans="1:161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</row>
    <row r="621" spans="1:16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</row>
    <row r="622" spans="1:161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</row>
    <row r="623" spans="1:161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</row>
    <row r="624" spans="1:161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</row>
    <row r="625" spans="1:161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</row>
    <row r="626" spans="1:161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</row>
    <row r="627" spans="1:161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</row>
    <row r="628" spans="1:161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</row>
    <row r="629" spans="1:161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</row>
    <row r="630" spans="1:161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</row>
    <row r="631" spans="1:16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</row>
    <row r="632" spans="1:161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</row>
    <row r="633" spans="1:161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</row>
    <row r="634" spans="1:161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</row>
    <row r="635" spans="1:161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</row>
    <row r="636" spans="1:161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</row>
    <row r="637" spans="1:161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</row>
    <row r="638" spans="1:161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</row>
    <row r="639" spans="1:161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</row>
    <row r="640" spans="1:161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</row>
    <row r="641" spans="1:16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</row>
    <row r="642" spans="1:161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</row>
    <row r="643" spans="1:161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</row>
    <row r="644" spans="1:161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</row>
    <row r="645" spans="1:161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</row>
    <row r="646" spans="1:161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</row>
    <row r="647" spans="1:161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</row>
    <row r="648" spans="1:161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</row>
    <row r="649" spans="1:161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</row>
    <row r="650" spans="1:161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</row>
    <row r="651" spans="1:16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</row>
    <row r="652" spans="1:161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</row>
    <row r="653" spans="1:161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</row>
    <row r="654" spans="1:161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</row>
    <row r="655" spans="1:161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</row>
    <row r="656" spans="1:161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</row>
    <row r="657" spans="1:161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</row>
    <row r="658" spans="1:161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</row>
    <row r="659" spans="1:161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</row>
    <row r="660" spans="1:161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</row>
    <row r="661" spans="1:1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</row>
    <row r="662" spans="1:161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</row>
    <row r="663" spans="1:161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</row>
    <row r="664" spans="1:161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</row>
    <row r="665" spans="1:161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</row>
    <row r="666" spans="1:161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</row>
    <row r="667" spans="1:161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</row>
    <row r="668" spans="1:161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</row>
    <row r="669" spans="1:161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</row>
    <row r="670" spans="1:161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</row>
    <row r="671" spans="1:16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</row>
    <row r="672" spans="1:161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</row>
    <row r="673" spans="1:161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</row>
    <row r="674" spans="1:161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</row>
    <row r="675" spans="1:161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</row>
    <row r="676" spans="1:161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</row>
    <row r="677" spans="1:161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</row>
    <row r="678" spans="1:161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</row>
    <row r="679" spans="1:161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</row>
    <row r="680" spans="1:161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</row>
    <row r="681" spans="1:16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</row>
    <row r="682" spans="1:161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</row>
    <row r="683" spans="1:161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</row>
    <row r="684" spans="1:161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</row>
    <row r="685" spans="1:161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</row>
    <row r="686" spans="1:161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</row>
    <row r="687" spans="1:161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</row>
    <row r="688" spans="1:161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</row>
    <row r="689" spans="1:161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</row>
    <row r="690" spans="1:161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</row>
    <row r="691" spans="1:16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</row>
    <row r="692" spans="1:161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</row>
    <row r="693" spans="1:161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</row>
    <row r="694" spans="1:161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</row>
    <row r="695" spans="1:161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</row>
    <row r="696" spans="1:161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</row>
    <row r="697" spans="1:161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</row>
    <row r="698" spans="1:161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</row>
    <row r="699" spans="1:161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</row>
    <row r="700" spans="1:161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</row>
    <row r="701" spans="1:16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</row>
    <row r="702" spans="1:161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</row>
    <row r="703" spans="1:161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</row>
    <row r="704" spans="1:161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</row>
    <row r="705" spans="1:161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</row>
    <row r="706" spans="1:161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</row>
    <row r="707" spans="1:161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</row>
    <row r="708" spans="1:161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</row>
    <row r="709" spans="1:161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</row>
    <row r="710" spans="1:161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</row>
    <row r="711" spans="1:16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</row>
    <row r="712" spans="1:161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</row>
    <row r="713" spans="1:161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</row>
    <row r="714" spans="1:161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</row>
    <row r="715" spans="1:161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</row>
    <row r="716" spans="1:161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</row>
    <row r="717" spans="1:161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</row>
    <row r="718" spans="1:161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</row>
    <row r="719" spans="1:161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</row>
    <row r="720" spans="1:161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</row>
    <row r="721" spans="1:16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</row>
    <row r="722" spans="1:161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</row>
    <row r="723" spans="1:161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</row>
    <row r="724" spans="1:161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</row>
    <row r="725" spans="1:161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</row>
    <row r="726" spans="1:161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</row>
    <row r="727" spans="1:161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</row>
    <row r="728" spans="1:161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</row>
    <row r="729" spans="1:161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</row>
    <row r="730" spans="1:161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</row>
    <row r="731" spans="1:16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</row>
    <row r="732" spans="1:161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</row>
    <row r="733" spans="1:161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</row>
    <row r="734" spans="1:161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</row>
    <row r="735" spans="1:161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</row>
    <row r="736" spans="1:161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</row>
    <row r="737" spans="1:161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</row>
    <row r="738" spans="1:161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</row>
    <row r="739" spans="1:161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</row>
    <row r="740" spans="1:161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</row>
    <row r="741" spans="1:16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</row>
    <row r="742" spans="1:161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</row>
    <row r="743" spans="1:161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</row>
    <row r="744" spans="1:161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</row>
    <row r="745" spans="1:161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</row>
    <row r="746" spans="1:161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</row>
    <row r="747" spans="1:161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</row>
    <row r="748" spans="1:161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</row>
    <row r="749" spans="1:161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</row>
    <row r="750" spans="1:161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</row>
    <row r="751" spans="1:16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</row>
    <row r="752" spans="1:161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</row>
    <row r="753" spans="1:161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</row>
    <row r="754" spans="1:161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</row>
    <row r="755" spans="1:161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</row>
    <row r="756" spans="1:161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</row>
    <row r="757" spans="1:161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</row>
    <row r="758" spans="1:161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</row>
    <row r="759" spans="1:161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</row>
    <row r="760" spans="1:161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</row>
    <row r="761" spans="1:1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</row>
    <row r="762" spans="1:161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</row>
    <row r="763" spans="1:161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</row>
    <row r="764" spans="1:161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</row>
    <row r="765" spans="1:161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</row>
    <row r="766" spans="1:161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</row>
    <row r="767" spans="1:161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</row>
    <row r="768" spans="1:161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</row>
    <row r="769" spans="1:161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</row>
    <row r="770" spans="1:161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</row>
    <row r="771" spans="1:16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</row>
    <row r="772" spans="1:161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</row>
    <row r="773" spans="1:161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</row>
    <row r="774" spans="1:161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</row>
    <row r="775" spans="1:161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</row>
    <row r="776" spans="1:161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</row>
    <row r="777" spans="1:161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</row>
    <row r="778" spans="1:161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</row>
    <row r="779" spans="1:161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</row>
    <row r="780" spans="1:161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</row>
    <row r="781" spans="1:16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</row>
    <row r="782" spans="1:161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</row>
    <row r="783" spans="1:161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</row>
    <row r="784" spans="1:161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</row>
    <row r="785" spans="1:161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</row>
    <row r="786" spans="1:161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</row>
    <row r="787" spans="1:161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</row>
    <row r="788" spans="1:161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</row>
    <row r="789" spans="1:161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</row>
    <row r="790" spans="1:161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</row>
    <row r="791" spans="1:16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</row>
    <row r="792" spans="1:161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</row>
    <row r="793" spans="1:161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</row>
    <row r="794" spans="1:161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</row>
    <row r="795" spans="1:161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</row>
    <row r="796" spans="1:161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</row>
    <row r="797" spans="1:161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</row>
    <row r="798" spans="1:161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</row>
    <row r="799" spans="1:161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</row>
    <row r="800" spans="1:161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</row>
    <row r="801" spans="1:16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</row>
    <row r="802" spans="1:161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</row>
    <row r="803" spans="1:161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</row>
    <row r="804" spans="1:161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</row>
    <row r="805" spans="1:161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</row>
    <row r="806" spans="1:161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</row>
    <row r="807" spans="1:161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</row>
    <row r="808" spans="1:161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</row>
    <row r="809" spans="1:161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</row>
    <row r="810" spans="1:161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</row>
    <row r="811" spans="1:16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</row>
    <row r="812" spans="1:161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</row>
    <row r="813" spans="1:161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</row>
    <row r="814" spans="1:161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</row>
    <row r="815" spans="1:161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</row>
    <row r="816" spans="1:161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</row>
    <row r="817" spans="1:161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</row>
    <row r="818" spans="1:161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</row>
    <row r="819" spans="1:161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</row>
    <row r="820" spans="1:161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</row>
    <row r="821" spans="1:16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</row>
    <row r="822" spans="1:161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</row>
    <row r="823" spans="1:161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</row>
    <row r="824" spans="1:161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</row>
    <row r="825" spans="1:161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</row>
    <row r="826" spans="1:161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</row>
    <row r="827" spans="1:161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</row>
    <row r="828" spans="1:161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  <c r="FE828" s="2"/>
    </row>
    <row r="829" spans="1:161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</row>
    <row r="830" spans="1:161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</row>
    <row r="831" spans="1:16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</row>
    <row r="832" spans="1:161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</row>
    <row r="833" spans="1:161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  <c r="FE833" s="2"/>
    </row>
    <row r="834" spans="1:161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</row>
    <row r="835" spans="1:161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</row>
    <row r="836" spans="1:161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  <c r="FE836" s="2"/>
    </row>
    <row r="837" spans="1:161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  <c r="FE837" s="2"/>
    </row>
    <row r="838" spans="1:161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</row>
    <row r="839" spans="1:161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</row>
    <row r="840" spans="1:161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</row>
    <row r="841" spans="1:16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</row>
    <row r="842" spans="1:161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  <c r="FE842" s="2"/>
    </row>
    <row r="843" spans="1:161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</row>
    <row r="844" spans="1:161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</row>
    <row r="845" spans="1:161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</row>
    <row r="846" spans="1:161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</row>
    <row r="847" spans="1:161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</row>
    <row r="848" spans="1:161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</row>
    <row r="849" spans="1:161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</row>
    <row r="850" spans="1:161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  <c r="FE850" s="2"/>
    </row>
    <row r="851" spans="1:16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</row>
    <row r="852" spans="1:161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</row>
    <row r="853" spans="1:161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  <c r="FE853" s="2"/>
    </row>
    <row r="854" spans="1:161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  <c r="FE854" s="2"/>
    </row>
    <row r="855" spans="1:161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  <c r="FE855" s="2"/>
    </row>
    <row r="856" spans="1:161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</row>
    <row r="857" spans="1:161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  <c r="FE857" s="2"/>
    </row>
    <row r="858" spans="1:161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  <c r="FE858" s="2"/>
    </row>
    <row r="859" spans="1:161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  <c r="FE859" s="2"/>
    </row>
    <row r="860" spans="1:161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</row>
    <row r="861" spans="1:1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</row>
    <row r="862" spans="1:161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  <c r="FE862" s="2"/>
    </row>
    <row r="863" spans="1:161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  <c r="FE863" s="2"/>
    </row>
    <row r="864" spans="1:161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  <c r="FE864" s="2"/>
    </row>
    <row r="865" spans="1:161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</row>
    <row r="866" spans="1:161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  <c r="FE866" s="2"/>
    </row>
    <row r="867" spans="1:161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  <c r="FE867" s="2"/>
    </row>
    <row r="868" spans="1:161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  <c r="FE868" s="2"/>
    </row>
    <row r="869" spans="1:161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  <c r="FE869" s="2"/>
    </row>
    <row r="870" spans="1:161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  <c r="FE870" s="2"/>
    </row>
    <row r="871" spans="1:16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  <c r="FE871" s="2"/>
    </row>
    <row r="872" spans="1:161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  <c r="FE872" s="2"/>
    </row>
    <row r="873" spans="1:161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  <c r="FE873" s="2"/>
    </row>
    <row r="874" spans="1:161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  <c r="FE874" s="2"/>
    </row>
    <row r="875" spans="1:161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  <c r="FE875" s="2"/>
    </row>
    <row r="876" spans="1:161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  <c r="FE876" s="2"/>
    </row>
    <row r="877" spans="1:161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  <c r="FE877" s="2"/>
    </row>
    <row r="878" spans="1:161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  <c r="FE878" s="2"/>
    </row>
    <row r="879" spans="1:161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  <c r="FE879" s="2"/>
    </row>
    <row r="880" spans="1:161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  <c r="FE880" s="2"/>
    </row>
    <row r="881" spans="1:16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2"/>
    </row>
    <row r="882" spans="1:161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  <c r="FE882" s="2"/>
    </row>
    <row r="883" spans="1:161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  <c r="FE883" s="2"/>
    </row>
    <row r="884" spans="1:161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  <c r="FE884" s="2"/>
    </row>
    <row r="885" spans="1:161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  <c r="FE885" s="2"/>
    </row>
    <row r="886" spans="1:161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  <c r="FE886" s="2"/>
    </row>
    <row r="887" spans="1:161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  <c r="FE887" s="2"/>
    </row>
    <row r="888" spans="1:161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  <c r="FE888" s="2"/>
    </row>
    <row r="889" spans="1:161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  <c r="FE889" s="2"/>
    </row>
    <row r="890" spans="1:161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  <c r="FE890" s="2"/>
    </row>
    <row r="891" spans="1:16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  <c r="FE891" s="2"/>
    </row>
    <row r="892" spans="1:161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  <c r="FE892" s="2"/>
    </row>
    <row r="893" spans="1:161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  <c r="FE893" s="2"/>
    </row>
    <row r="894" spans="1:161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  <c r="FE894" s="2"/>
    </row>
    <row r="895" spans="1:161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  <c r="FE895" s="2"/>
    </row>
    <row r="896" spans="1:161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  <c r="FE896" s="2"/>
    </row>
    <row r="897" spans="1:161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  <c r="FE897" s="2"/>
    </row>
    <row r="898" spans="1:161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  <c r="FE898" s="2"/>
    </row>
    <row r="899" spans="1:161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  <c r="FE899" s="2"/>
    </row>
    <row r="900" spans="1:161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  <c r="FE900" s="2"/>
    </row>
    <row r="901" spans="1:16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2"/>
    </row>
    <row r="902" spans="1:161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  <c r="FE902" s="2"/>
    </row>
    <row r="903" spans="1:161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  <c r="FE903" s="2"/>
    </row>
    <row r="904" spans="1:161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  <c r="FE904" s="2"/>
    </row>
    <row r="905" spans="1:161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  <c r="FE905" s="2"/>
    </row>
    <row r="906" spans="1:161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  <c r="FE906" s="2"/>
    </row>
    <row r="907" spans="1:161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  <c r="FE907" s="2"/>
    </row>
    <row r="908" spans="1:161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  <c r="FE908" s="2"/>
    </row>
    <row r="909" spans="1:161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  <c r="FE909" s="2"/>
    </row>
    <row r="910" spans="1:161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  <c r="FE910" s="2"/>
    </row>
    <row r="911" spans="1:16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  <c r="FE911" s="2"/>
    </row>
    <row r="912" spans="1:161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  <c r="FE912" s="2"/>
    </row>
    <row r="913" spans="1:161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  <c r="FE913" s="2"/>
    </row>
    <row r="914" spans="1:161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  <c r="FE914" s="2"/>
    </row>
    <row r="915" spans="1:161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  <c r="FE915" s="2"/>
    </row>
    <row r="916" spans="1:161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  <c r="FE916" s="2"/>
    </row>
    <row r="917" spans="1:161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  <c r="FE917" s="2"/>
    </row>
    <row r="918" spans="1:161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  <c r="FE918" s="2"/>
    </row>
    <row r="919" spans="1:161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  <c r="FE919" s="2"/>
    </row>
    <row r="920" spans="1:161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  <c r="FE920" s="2"/>
    </row>
    <row r="921" spans="1:16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  <c r="FE921" s="2"/>
    </row>
    <row r="922" spans="1:161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  <c r="FE922" s="2"/>
    </row>
    <row r="923" spans="1:161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  <c r="FE923" s="2"/>
    </row>
    <row r="924" spans="1:161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  <c r="FE924" s="2"/>
    </row>
    <row r="925" spans="1:161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  <c r="FE925" s="2"/>
    </row>
    <row r="926" spans="1:161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  <c r="FE926" s="2"/>
    </row>
    <row r="927" spans="1:161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  <c r="FE927" s="2"/>
    </row>
    <row r="928" spans="1:161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  <c r="FE928" s="2"/>
    </row>
    <row r="929" spans="1:161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  <c r="FE929" s="2"/>
    </row>
    <row r="930" spans="1:161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  <c r="FE930" s="2"/>
    </row>
    <row r="931" spans="1:16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  <c r="FE931" s="2"/>
    </row>
    <row r="932" spans="1:161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  <c r="FE932" s="2"/>
    </row>
    <row r="933" spans="1:161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  <c r="FE933" s="2"/>
    </row>
    <row r="934" spans="1:161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  <c r="FE934" s="2"/>
    </row>
    <row r="935" spans="1:161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  <c r="FE935" s="2"/>
    </row>
    <row r="936" spans="1:161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  <c r="FE936" s="2"/>
    </row>
    <row r="937" spans="1:161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  <c r="FE937" s="2"/>
    </row>
    <row r="938" spans="1:161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  <c r="FE938" s="2"/>
    </row>
    <row r="939" spans="1:161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  <c r="FE939" s="2"/>
    </row>
    <row r="940" spans="1:161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  <c r="FE940" s="2"/>
    </row>
    <row r="941" spans="1:16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  <c r="FE941" s="2"/>
    </row>
    <row r="942" spans="1:161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  <c r="FE942" s="2"/>
    </row>
    <row r="943" spans="1:161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  <c r="FE943" s="2"/>
    </row>
    <row r="944" spans="1:161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  <c r="FE944" s="2"/>
    </row>
    <row r="945" spans="1:161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  <c r="FE945" s="2"/>
    </row>
    <row r="946" spans="1:161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  <c r="FE946" s="2"/>
    </row>
    <row r="947" spans="1:161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  <c r="FE947" s="2"/>
    </row>
    <row r="948" spans="1:161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  <c r="FE948" s="2"/>
    </row>
    <row r="949" spans="1:161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  <c r="FE949" s="2"/>
    </row>
    <row r="950" spans="1:161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  <c r="FE950" s="2"/>
    </row>
    <row r="951" spans="1:16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  <c r="FE951" s="2"/>
    </row>
    <row r="952" spans="1:161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  <c r="FE952" s="2"/>
    </row>
    <row r="953" spans="1:161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  <c r="FE953" s="2"/>
    </row>
    <row r="954" spans="1:161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  <c r="FE954" s="2"/>
    </row>
    <row r="955" spans="1:161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  <c r="FE955" s="2"/>
    </row>
    <row r="956" spans="1:161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  <c r="FE956" s="2"/>
    </row>
    <row r="957" spans="1:161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  <c r="FE957" s="2"/>
    </row>
    <row r="958" spans="1:161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  <c r="FE958" s="2"/>
    </row>
    <row r="959" spans="1:161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  <c r="FE959" s="2"/>
    </row>
    <row r="960" spans="1:161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  <c r="FE960" s="2"/>
    </row>
    <row r="961" spans="1:1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  <c r="FE961" s="2"/>
    </row>
    <row r="962" spans="1:161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  <c r="FE962" s="2"/>
    </row>
    <row r="963" spans="1:161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  <c r="FE963" s="2"/>
    </row>
    <row r="964" spans="1:161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  <c r="FE964" s="2"/>
    </row>
    <row r="965" spans="1:161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  <c r="FE965" s="2"/>
    </row>
    <row r="966" spans="1:161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  <c r="FE966" s="2"/>
    </row>
    <row r="967" spans="1:161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  <c r="FE967" s="2"/>
    </row>
    <row r="968" spans="1:161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  <c r="FE968" s="2"/>
    </row>
    <row r="969" spans="1:161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  <c r="FE969" s="2"/>
    </row>
    <row r="970" spans="1:161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  <c r="FE970" s="2"/>
    </row>
    <row r="971" spans="1:16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2"/>
    </row>
    <row r="972" spans="1:161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  <c r="FE972" s="2"/>
    </row>
    <row r="973" spans="1:161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  <c r="FE973" s="2"/>
    </row>
    <row r="974" spans="1:161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  <c r="FE974" s="2"/>
    </row>
    <row r="975" spans="1:161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  <c r="FE975" s="2"/>
    </row>
    <row r="976" spans="1:161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  <c r="FE976" s="2"/>
    </row>
    <row r="977" spans="1:161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  <c r="FE977" s="2"/>
    </row>
    <row r="978" spans="1:161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  <c r="FE978" s="2"/>
    </row>
    <row r="979" spans="1:161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  <c r="FE979" s="2"/>
    </row>
    <row r="980" spans="1:161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  <c r="FE980" s="2"/>
    </row>
    <row r="981" spans="1:16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  <c r="FE981" s="2"/>
    </row>
    <row r="982" spans="1:161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  <c r="FE982" s="2"/>
    </row>
    <row r="983" spans="1:161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  <c r="FE983" s="2"/>
    </row>
    <row r="984" spans="1:161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  <c r="FE984" s="2"/>
    </row>
    <row r="985" spans="1:161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  <c r="FE985" s="2"/>
    </row>
    <row r="986" spans="1:161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  <c r="FE986" s="2"/>
    </row>
    <row r="987" spans="1:161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  <c r="FE987" s="2"/>
    </row>
    <row r="988" spans="1:161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  <c r="FE988" s="2"/>
    </row>
    <row r="989" spans="1:161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  <c r="FE989" s="2"/>
    </row>
    <row r="990" spans="1:161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  <c r="FE990" s="2"/>
    </row>
    <row r="991" spans="1:16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2"/>
    </row>
    <row r="992" spans="1:161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  <c r="FE992" s="2"/>
    </row>
    <row r="993" spans="1:161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  <c r="FE993" s="2"/>
    </row>
    <row r="994" spans="1:161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  <c r="FE994" s="2"/>
    </row>
    <row r="995" spans="1:161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  <c r="FE995" s="2"/>
    </row>
    <row r="996" spans="1:161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  <c r="FE996" s="2"/>
    </row>
  </sheetData>
  <mergeCells count="270">
    <mergeCell ref="A44:F44"/>
    <mergeCell ref="G44:AD44"/>
    <mergeCell ref="AE44:AY44"/>
    <mergeCell ref="AZ44:BQ44"/>
    <mergeCell ref="BR44:CI44"/>
    <mergeCell ref="CJ44:DA44"/>
    <mergeCell ref="CJ41:DA41"/>
    <mergeCell ref="A42:F42"/>
    <mergeCell ref="G42:AD42"/>
    <mergeCell ref="AE42:AY42"/>
    <mergeCell ref="AZ42:BQ42"/>
    <mergeCell ref="BR42:CI42"/>
    <mergeCell ref="CJ42:DA42"/>
    <mergeCell ref="A43:F43"/>
    <mergeCell ref="G43:AD43"/>
    <mergeCell ref="AE43:AY43"/>
    <mergeCell ref="AZ43:BQ43"/>
    <mergeCell ref="BR43:CI43"/>
    <mergeCell ref="CJ43:DA43"/>
    <mergeCell ref="CQ60:DH60"/>
    <mergeCell ref="DI60:DX60"/>
    <mergeCell ref="DY60:EN60"/>
    <mergeCell ref="EO60:FE60"/>
    <mergeCell ref="A60:X60"/>
    <mergeCell ref="Y60:AN60"/>
    <mergeCell ref="AO60:BE60"/>
    <mergeCell ref="BF60:BW60"/>
    <mergeCell ref="BX60:CP60"/>
    <mergeCell ref="BX59:CP59"/>
    <mergeCell ref="CQ59:DH59"/>
    <mergeCell ref="DI59:DX59"/>
    <mergeCell ref="DY59:EN59"/>
    <mergeCell ref="EO59:FE59"/>
    <mergeCell ref="A59:F59"/>
    <mergeCell ref="G59:X59"/>
    <mergeCell ref="Y59:AN59"/>
    <mergeCell ref="AO59:BE59"/>
    <mergeCell ref="BF59:BW59"/>
    <mergeCell ref="BX58:CP58"/>
    <mergeCell ref="CQ58:DH58"/>
    <mergeCell ref="DI58:DX58"/>
    <mergeCell ref="DY58:EN58"/>
    <mergeCell ref="EO58:FE58"/>
    <mergeCell ref="A58:F58"/>
    <mergeCell ref="G58:X58"/>
    <mergeCell ref="Y58:AN58"/>
    <mergeCell ref="AO58:BE58"/>
    <mergeCell ref="BF58:BW58"/>
    <mergeCell ref="BX57:CP57"/>
    <mergeCell ref="CQ57:DH57"/>
    <mergeCell ref="DI57:DX57"/>
    <mergeCell ref="DY57:EN57"/>
    <mergeCell ref="EO57:FE57"/>
    <mergeCell ref="A57:F57"/>
    <mergeCell ref="G57:X57"/>
    <mergeCell ref="Y57:AN57"/>
    <mergeCell ref="AO57:BE57"/>
    <mergeCell ref="BF57:BW57"/>
    <mergeCell ref="EO20:FE20"/>
    <mergeCell ref="Y20:AN20"/>
    <mergeCell ref="X48:FE48"/>
    <mergeCell ref="A50:AO50"/>
    <mergeCell ref="AP50:FE50"/>
    <mergeCell ref="A52:FE52"/>
    <mergeCell ref="A54:F56"/>
    <mergeCell ref="G54:X56"/>
    <mergeCell ref="Y54:AN56"/>
    <mergeCell ref="AO54:DH54"/>
    <mergeCell ref="DI54:DX56"/>
    <mergeCell ref="DY54:EN56"/>
    <mergeCell ref="EO54:FE56"/>
    <mergeCell ref="AO55:BE56"/>
    <mergeCell ref="BF55:DH55"/>
    <mergeCell ref="BF56:BW56"/>
    <mergeCell ref="BX56:CP56"/>
    <mergeCell ref="CQ56:DH56"/>
    <mergeCell ref="A39:FE39"/>
    <mergeCell ref="A41:F41"/>
    <mergeCell ref="G41:AD41"/>
    <mergeCell ref="AE41:AY41"/>
    <mergeCell ref="AZ41:BQ41"/>
    <mergeCell ref="BR41:CI41"/>
    <mergeCell ref="G18:X18"/>
    <mergeCell ref="Y18:AN18"/>
    <mergeCell ref="AO18:BE18"/>
    <mergeCell ref="BF18:BW18"/>
    <mergeCell ref="DI19:DX19"/>
    <mergeCell ref="DY19:EN19"/>
    <mergeCell ref="A46:FE46"/>
    <mergeCell ref="AO20:BE20"/>
    <mergeCell ref="BF20:BW20"/>
    <mergeCell ref="A21:X21"/>
    <mergeCell ref="Y21:AN21"/>
    <mergeCell ref="AO21:BE21"/>
    <mergeCell ref="BF21:BW21"/>
    <mergeCell ref="BX21:CP21"/>
    <mergeCell ref="CQ21:DH21"/>
    <mergeCell ref="DI21:DX21"/>
    <mergeCell ref="DY21:EN21"/>
    <mergeCell ref="EO21:FE21"/>
    <mergeCell ref="A20:F20"/>
    <mergeCell ref="G20:X20"/>
    <mergeCell ref="BX20:CP20"/>
    <mergeCell ref="CQ20:DH20"/>
    <mergeCell ref="DI20:DX20"/>
    <mergeCell ref="DY20:EN20"/>
    <mergeCell ref="EO17:FE17"/>
    <mergeCell ref="A17:F17"/>
    <mergeCell ref="G17:X17"/>
    <mergeCell ref="Y17:AN17"/>
    <mergeCell ref="AO17:BE17"/>
    <mergeCell ref="BF17:BW17"/>
    <mergeCell ref="CQ19:DH19"/>
    <mergeCell ref="BX18:CP18"/>
    <mergeCell ref="CQ18:DH18"/>
    <mergeCell ref="EO18:FE18"/>
    <mergeCell ref="BX19:CP19"/>
    <mergeCell ref="BX17:CP17"/>
    <mergeCell ref="CQ17:DH17"/>
    <mergeCell ref="DI17:DX17"/>
    <mergeCell ref="DY17:EN17"/>
    <mergeCell ref="EO19:FE19"/>
    <mergeCell ref="DI18:DX18"/>
    <mergeCell ref="DY18:EN18"/>
    <mergeCell ref="A19:F19"/>
    <mergeCell ref="G19:X19"/>
    <mergeCell ref="Y19:AN19"/>
    <mergeCell ref="AO19:BE19"/>
    <mergeCell ref="BF19:BW19"/>
    <mergeCell ref="A18:F18"/>
    <mergeCell ref="A3:FE3"/>
    <mergeCell ref="A5:FE5"/>
    <mergeCell ref="X7:FE7"/>
    <mergeCell ref="A9:AO9"/>
    <mergeCell ref="AP9:FE9"/>
    <mergeCell ref="A12:FE12"/>
    <mergeCell ref="A14:F16"/>
    <mergeCell ref="G14:X16"/>
    <mergeCell ref="Y14:AN16"/>
    <mergeCell ref="AO14:DH14"/>
    <mergeCell ref="DI14:DX16"/>
    <mergeCell ref="DY14:EN16"/>
    <mergeCell ref="EO14:FE16"/>
    <mergeCell ref="AO15:BE16"/>
    <mergeCell ref="BF15:DH15"/>
    <mergeCell ref="BF16:BW16"/>
    <mergeCell ref="BX16:CP16"/>
    <mergeCell ref="CQ16:DH16"/>
    <mergeCell ref="A23:FE23"/>
    <mergeCell ref="X25:FE25"/>
    <mergeCell ref="A26:AO26"/>
    <mergeCell ref="AP26:FE26"/>
    <mergeCell ref="A28:FE28"/>
    <mergeCell ref="A30:F32"/>
    <mergeCell ref="G30:X32"/>
    <mergeCell ref="Y30:AN32"/>
    <mergeCell ref="AO30:DH30"/>
    <mergeCell ref="DI30:DX32"/>
    <mergeCell ref="DY30:EN32"/>
    <mergeCell ref="EO30:FE32"/>
    <mergeCell ref="AO31:BE32"/>
    <mergeCell ref="BF31:DH31"/>
    <mergeCell ref="BF32:BW32"/>
    <mergeCell ref="BX32:CP32"/>
    <mergeCell ref="CQ32:DH32"/>
    <mergeCell ref="EO33:FE33"/>
    <mergeCell ref="A34:F34"/>
    <mergeCell ref="G34:X34"/>
    <mergeCell ref="Y34:AN34"/>
    <mergeCell ref="AO34:BE34"/>
    <mergeCell ref="BF34:BW34"/>
    <mergeCell ref="BX34:CP34"/>
    <mergeCell ref="CQ34:DH34"/>
    <mergeCell ref="DI34:DX34"/>
    <mergeCell ref="DY34:EN34"/>
    <mergeCell ref="EO34:FE34"/>
    <mergeCell ref="A33:F33"/>
    <mergeCell ref="G33:X33"/>
    <mergeCell ref="Y33:AN33"/>
    <mergeCell ref="AO33:BE33"/>
    <mergeCell ref="BF33:BW33"/>
    <mergeCell ref="BX33:CP33"/>
    <mergeCell ref="CQ33:DH33"/>
    <mergeCell ref="DI33:DX33"/>
    <mergeCell ref="DY33:EN33"/>
    <mergeCell ref="EO35:FE35"/>
    <mergeCell ref="A36:F36"/>
    <mergeCell ref="G36:X36"/>
    <mergeCell ref="Y36:AN36"/>
    <mergeCell ref="AO36:BE36"/>
    <mergeCell ref="BF36:BW36"/>
    <mergeCell ref="BX36:CP36"/>
    <mergeCell ref="CQ36:DH36"/>
    <mergeCell ref="DI36:DX36"/>
    <mergeCell ref="DY36:EN36"/>
    <mergeCell ref="EO36:FE36"/>
    <mergeCell ref="A35:F35"/>
    <mergeCell ref="G35:X35"/>
    <mergeCell ref="Y35:AN35"/>
    <mergeCell ref="AO35:BE35"/>
    <mergeCell ref="BF35:BW35"/>
    <mergeCell ref="BX35:CP35"/>
    <mergeCell ref="CQ35:DH35"/>
    <mergeCell ref="DI35:DX35"/>
    <mergeCell ref="DY35:EN35"/>
    <mergeCell ref="A37:X37"/>
    <mergeCell ref="Y37:AN37"/>
    <mergeCell ref="AO37:BE37"/>
    <mergeCell ref="BF37:BW37"/>
    <mergeCell ref="BX37:CP37"/>
    <mergeCell ref="CQ37:DH37"/>
    <mergeCell ref="DI37:DX37"/>
    <mergeCell ref="DY37:EN37"/>
    <mergeCell ref="EO37:FE37"/>
    <mergeCell ref="A62:FE62"/>
    <mergeCell ref="X64:FE64"/>
    <mergeCell ref="A66:AO66"/>
    <mergeCell ref="AP66:FE66"/>
    <mergeCell ref="A68:FE68"/>
    <mergeCell ref="A70:F72"/>
    <mergeCell ref="G70:X72"/>
    <mergeCell ref="Y70:AN72"/>
    <mergeCell ref="AO70:DH70"/>
    <mergeCell ref="DI70:DX72"/>
    <mergeCell ref="DY70:EN72"/>
    <mergeCell ref="EO70:FE72"/>
    <mergeCell ref="AO71:BE72"/>
    <mergeCell ref="BF71:DH71"/>
    <mergeCell ref="BF72:BW72"/>
    <mergeCell ref="BX72:CP72"/>
    <mergeCell ref="CQ72:DH72"/>
    <mergeCell ref="EO73:FE73"/>
    <mergeCell ref="A74:F74"/>
    <mergeCell ref="G74:X74"/>
    <mergeCell ref="Y74:AN74"/>
    <mergeCell ref="AO74:BE74"/>
    <mergeCell ref="BF74:BW74"/>
    <mergeCell ref="BX74:CP74"/>
    <mergeCell ref="CQ74:DH74"/>
    <mergeCell ref="DI74:DX74"/>
    <mergeCell ref="DY74:EN74"/>
    <mergeCell ref="EO74:FE74"/>
    <mergeCell ref="A73:F73"/>
    <mergeCell ref="G73:X73"/>
    <mergeCell ref="Y73:AN73"/>
    <mergeCell ref="AO73:BE73"/>
    <mergeCell ref="BF73:BW73"/>
    <mergeCell ref="BX73:CP73"/>
    <mergeCell ref="CQ73:DH73"/>
    <mergeCell ref="DI73:DX73"/>
    <mergeCell ref="DY73:EN73"/>
    <mergeCell ref="EO75:FE75"/>
    <mergeCell ref="A76:X76"/>
    <mergeCell ref="Y76:AN76"/>
    <mergeCell ref="AO76:BE76"/>
    <mergeCell ref="BF76:BW76"/>
    <mergeCell ref="BX76:CP76"/>
    <mergeCell ref="CQ76:DH76"/>
    <mergeCell ref="DI76:DX76"/>
    <mergeCell ref="DY76:EN76"/>
    <mergeCell ref="EO76:FE76"/>
    <mergeCell ref="A75:F75"/>
    <mergeCell ref="G75:X75"/>
    <mergeCell ref="Y75:AN75"/>
    <mergeCell ref="AO75:BE75"/>
    <mergeCell ref="BF75:BW75"/>
    <mergeCell ref="BX75:CP75"/>
    <mergeCell ref="CQ75:DH75"/>
    <mergeCell ref="DI75:DX75"/>
    <mergeCell ref="DY75:EN7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1560"/>
  <sheetViews>
    <sheetView tabSelected="1" topLeftCell="A64" workbookViewId="0">
      <selection activeCell="CM75" sqref="CM75:DA75"/>
    </sheetView>
  </sheetViews>
  <sheetFormatPr defaultColWidth="14.44140625" defaultRowHeight="13.2"/>
  <cols>
    <col min="1" max="21" width="0.88671875" style="1" customWidth="1"/>
    <col min="22" max="22" width="3.109375" style="1" customWidth="1"/>
    <col min="23" max="23" width="1.33203125" style="1" customWidth="1"/>
    <col min="24" max="29" width="0.88671875" style="1" customWidth="1"/>
    <col min="30" max="30" width="4.6640625" style="1" customWidth="1"/>
    <col min="31" max="31" width="0.33203125" style="1" hidden="1" customWidth="1"/>
    <col min="32" max="35" width="0.88671875" style="1" hidden="1" customWidth="1"/>
    <col min="36" max="36" width="0.5546875" style="1" hidden="1" customWidth="1"/>
    <col min="37" max="41" width="0.88671875" style="1" hidden="1" customWidth="1"/>
    <col min="42" max="54" width="0.88671875" style="1" customWidth="1"/>
    <col min="55" max="55" width="14.109375" style="1" customWidth="1"/>
    <col min="56" max="73" width="0.88671875" style="1" customWidth="1"/>
    <col min="74" max="74" width="2.33203125" style="1" customWidth="1"/>
    <col min="75" max="88" width="0.88671875" style="1" customWidth="1"/>
    <col min="89" max="89" width="2" style="1" customWidth="1"/>
    <col min="90" max="90" width="9.33203125" style="1" customWidth="1"/>
    <col min="91" max="104" width="0.88671875" style="1" customWidth="1"/>
    <col min="105" max="105" width="12" style="1" customWidth="1"/>
    <col min="106" max="16384" width="14.44140625" style="1"/>
  </cols>
  <sheetData>
    <row r="1" spans="1:162" ht="3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</row>
    <row r="2" spans="1:162" ht="14.25" customHeight="1">
      <c r="A2" s="76" t="s">
        <v>195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</row>
    <row r="3" spans="1:162" s="14" customFormat="1" ht="14.25" customHeight="1">
      <c r="A3" s="15" t="s">
        <v>14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89" t="s">
        <v>1</v>
      </c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</row>
    <row r="4" spans="1:162" s="14" customFormat="1" ht="14.25" customHeight="1">
      <c r="A4" s="117" t="s">
        <v>15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Q4" s="92" t="s">
        <v>104</v>
      </c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</row>
    <row r="5" spans="1:162" s="14" customFormat="1" ht="14.25" customHeight="1">
      <c r="A5" s="13"/>
    </row>
    <row r="6" spans="1:162" ht="10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</row>
    <row r="7" spans="1:162" ht="45" customHeight="1">
      <c r="A7" s="96" t="s">
        <v>11</v>
      </c>
      <c r="B7" s="97"/>
      <c r="C7" s="97"/>
      <c r="D7" s="97"/>
      <c r="E7" s="97"/>
      <c r="F7" s="98"/>
      <c r="G7" s="96" t="s">
        <v>26</v>
      </c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8"/>
      <c r="AE7" s="96" t="s">
        <v>27</v>
      </c>
      <c r="AF7" s="97"/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8"/>
      <c r="BD7" s="96" t="s">
        <v>28</v>
      </c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8"/>
      <c r="BT7" s="96" t="s">
        <v>29</v>
      </c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7"/>
      <c r="CF7" s="97"/>
      <c r="CG7" s="97"/>
      <c r="CH7" s="97"/>
      <c r="CI7" s="98"/>
      <c r="CJ7" s="96" t="s">
        <v>30</v>
      </c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8"/>
    </row>
    <row r="8" spans="1:162" ht="12.75" customHeight="1">
      <c r="A8" s="86">
        <v>1</v>
      </c>
      <c r="B8" s="81"/>
      <c r="C8" s="81"/>
      <c r="D8" s="81"/>
      <c r="E8" s="81"/>
      <c r="F8" s="82"/>
      <c r="G8" s="86">
        <v>2</v>
      </c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2"/>
      <c r="AE8" s="86">
        <v>3</v>
      </c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2"/>
      <c r="BD8" s="86">
        <v>4</v>
      </c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2"/>
      <c r="BT8" s="86">
        <v>5</v>
      </c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2"/>
      <c r="CJ8" s="86">
        <v>6</v>
      </c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2"/>
    </row>
    <row r="9" spans="1:162" ht="26.4" customHeight="1">
      <c r="A9" s="84" t="s">
        <v>9</v>
      </c>
      <c r="B9" s="81"/>
      <c r="C9" s="81"/>
      <c r="D9" s="81"/>
      <c r="E9" s="81"/>
      <c r="F9" s="82"/>
      <c r="G9" s="85" t="s">
        <v>105</v>
      </c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2"/>
      <c r="AE9" s="83">
        <v>200</v>
      </c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2"/>
      <c r="BD9" s="83">
        <v>15</v>
      </c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2"/>
      <c r="BT9" s="83">
        <v>10</v>
      </c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2"/>
      <c r="CJ9" s="77">
        <f>AE9*BD9*BT9</f>
        <v>30000</v>
      </c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9"/>
    </row>
    <row r="10" spans="1:162" ht="29.4" customHeight="1">
      <c r="A10" s="84" t="s">
        <v>45</v>
      </c>
      <c r="B10" s="81"/>
      <c r="C10" s="81"/>
      <c r="D10" s="81"/>
      <c r="E10" s="81"/>
      <c r="F10" s="82"/>
      <c r="G10" s="85" t="s">
        <v>106</v>
      </c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2"/>
      <c r="AE10" s="138">
        <v>267</v>
      </c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6"/>
      <c r="BD10" s="83">
        <v>15</v>
      </c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2"/>
      <c r="BT10" s="83">
        <v>10</v>
      </c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2"/>
      <c r="CJ10" s="77">
        <v>40000</v>
      </c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9"/>
    </row>
    <row r="11" spans="1:162" ht="15" customHeight="1">
      <c r="A11" s="84"/>
      <c r="B11" s="81"/>
      <c r="C11" s="81"/>
      <c r="D11" s="81"/>
      <c r="E11" s="81"/>
      <c r="F11" s="82"/>
      <c r="G11" s="112" t="s">
        <v>25</v>
      </c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2"/>
      <c r="AE11" s="83" t="s">
        <v>10</v>
      </c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2"/>
      <c r="BD11" s="83" t="s">
        <v>10</v>
      </c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2"/>
      <c r="BT11" s="83" t="s">
        <v>10</v>
      </c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2"/>
      <c r="CJ11" s="77">
        <f>SUM(CJ9:CJ10)</f>
        <v>70000</v>
      </c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9"/>
    </row>
    <row r="12" spans="1:162" s="63" customFormat="1" ht="15" customHeight="1">
      <c r="A12" s="25"/>
      <c r="B12" s="20"/>
      <c r="C12" s="20"/>
      <c r="D12" s="20"/>
      <c r="E12" s="20"/>
      <c r="F12" s="20"/>
      <c r="G12" s="19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1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1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1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2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</row>
    <row r="13" spans="1:162" s="63" customFormat="1" ht="15" customHeight="1">
      <c r="A13" s="76" t="s">
        <v>196</v>
      </c>
      <c r="B13" s="74"/>
      <c r="CF13" s="71"/>
    </row>
    <row r="14" spans="1:162" s="63" customFormat="1" ht="15" customHeight="1">
      <c r="A14" s="62" t="s">
        <v>14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89" t="s">
        <v>1</v>
      </c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</row>
    <row r="15" spans="1:162" s="63" customFormat="1" ht="15" customHeight="1">
      <c r="A15" s="117" t="s">
        <v>15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Q15" s="92" t="s">
        <v>104</v>
      </c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93"/>
      <c r="CW15" s="93"/>
      <c r="CX15" s="93"/>
      <c r="CY15" s="93"/>
      <c r="CZ15" s="93"/>
      <c r="DA15" s="93"/>
      <c r="DB15" s="93"/>
      <c r="DC15" s="93"/>
      <c r="DD15" s="93"/>
      <c r="DE15" s="93"/>
      <c r="DF15" s="93"/>
      <c r="DG15" s="93"/>
      <c r="DH15" s="93"/>
      <c r="DI15" s="93"/>
      <c r="DJ15" s="93"/>
      <c r="DK15" s="93"/>
      <c r="DL15" s="93"/>
      <c r="DM15" s="93"/>
      <c r="DN15" s="93"/>
      <c r="DO15" s="93"/>
      <c r="DP15" s="93"/>
      <c r="DQ15" s="93"/>
      <c r="DR15" s="93"/>
      <c r="DS15" s="93"/>
      <c r="DT15" s="93"/>
      <c r="DU15" s="93"/>
      <c r="DV15" s="93"/>
      <c r="DW15" s="93"/>
      <c r="DX15" s="93"/>
      <c r="DY15" s="93"/>
      <c r="DZ15" s="93"/>
      <c r="EA15" s="93"/>
      <c r="EB15" s="93"/>
      <c r="EC15" s="93"/>
      <c r="ED15" s="93"/>
      <c r="EE15" s="93"/>
      <c r="EF15" s="93"/>
      <c r="EG15" s="93"/>
      <c r="EH15" s="93"/>
      <c r="EI15" s="93"/>
      <c r="EJ15" s="93"/>
      <c r="EK15" s="93"/>
      <c r="EL15" s="93"/>
      <c r="EM15" s="93"/>
      <c r="EN15" s="93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</row>
    <row r="16" spans="1:162" s="63" customFormat="1" ht="15" customHeight="1">
      <c r="A16" s="64"/>
    </row>
    <row r="17" spans="1:142" s="63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</row>
    <row r="18" spans="1:142" s="63" customFormat="1" ht="43.8" customHeight="1">
      <c r="A18" s="96" t="s">
        <v>11</v>
      </c>
      <c r="B18" s="97"/>
      <c r="C18" s="97"/>
      <c r="D18" s="97"/>
      <c r="E18" s="97"/>
      <c r="F18" s="98"/>
      <c r="G18" s="96" t="s">
        <v>26</v>
      </c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8"/>
      <c r="AE18" s="96" t="s">
        <v>27</v>
      </c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8"/>
      <c r="BD18" s="96" t="s">
        <v>28</v>
      </c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8"/>
      <c r="BT18" s="96" t="s">
        <v>29</v>
      </c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8"/>
      <c r="CJ18" s="96" t="s">
        <v>30</v>
      </c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8"/>
    </row>
    <row r="19" spans="1:142" s="63" customFormat="1" ht="15" customHeight="1">
      <c r="A19" s="86">
        <v>1</v>
      </c>
      <c r="B19" s="81"/>
      <c r="C19" s="81"/>
      <c r="D19" s="81"/>
      <c r="E19" s="81"/>
      <c r="F19" s="82"/>
      <c r="G19" s="86">
        <v>2</v>
      </c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2"/>
      <c r="AE19" s="86">
        <v>3</v>
      </c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2"/>
      <c r="BD19" s="86">
        <v>4</v>
      </c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2"/>
      <c r="BT19" s="86">
        <v>5</v>
      </c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2"/>
      <c r="CJ19" s="86">
        <v>6</v>
      </c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2"/>
    </row>
    <row r="20" spans="1:142" s="63" customFormat="1" ht="27.6" customHeight="1">
      <c r="A20" s="84" t="s">
        <v>9</v>
      </c>
      <c r="B20" s="81"/>
      <c r="C20" s="81"/>
      <c r="D20" s="81"/>
      <c r="E20" s="81"/>
      <c r="F20" s="82"/>
      <c r="G20" s="85" t="s">
        <v>105</v>
      </c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2"/>
      <c r="AE20" s="83">
        <v>200</v>
      </c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2"/>
      <c r="BD20" s="83">
        <v>15</v>
      </c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2"/>
      <c r="BT20" s="83">
        <v>10</v>
      </c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2"/>
      <c r="CJ20" s="77">
        <f>AE20*BD20*BT20</f>
        <v>30000</v>
      </c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9"/>
    </row>
    <row r="21" spans="1:142" s="63" customFormat="1" ht="28.8" customHeight="1">
      <c r="A21" s="84" t="s">
        <v>45</v>
      </c>
      <c r="B21" s="81"/>
      <c r="C21" s="81"/>
      <c r="D21" s="81"/>
      <c r="E21" s="81"/>
      <c r="F21" s="82"/>
      <c r="G21" s="85" t="s">
        <v>106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2"/>
      <c r="AE21" s="83">
        <v>267</v>
      </c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2"/>
      <c r="BD21" s="83">
        <v>15</v>
      </c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2"/>
      <c r="BT21" s="83">
        <v>10</v>
      </c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2"/>
      <c r="CJ21" s="77">
        <v>40000</v>
      </c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9"/>
    </row>
    <row r="22" spans="1:142" s="63" customFormat="1" ht="15" customHeight="1">
      <c r="A22" s="84"/>
      <c r="B22" s="81"/>
      <c r="C22" s="81"/>
      <c r="D22" s="81"/>
      <c r="E22" s="81"/>
      <c r="F22" s="82"/>
      <c r="G22" s="112" t="s">
        <v>25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2"/>
      <c r="AE22" s="83" t="s">
        <v>10</v>
      </c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2"/>
      <c r="BD22" s="83" t="s">
        <v>10</v>
      </c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2"/>
      <c r="BT22" s="83" t="s">
        <v>10</v>
      </c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2"/>
      <c r="CJ22" s="139">
        <f>CJ20+CJ21</f>
        <v>70000</v>
      </c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9"/>
    </row>
    <row r="23" spans="1:142" s="63" customFormat="1" ht="15" customHeight="1">
      <c r="A23" s="25"/>
      <c r="B23" s="20"/>
      <c r="C23" s="20"/>
      <c r="D23" s="20"/>
      <c r="E23" s="20"/>
      <c r="F23" s="20"/>
      <c r="G23" s="19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1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1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1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2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</row>
    <row r="24" spans="1:142" ht="12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</row>
    <row r="25" spans="1:142" ht="14.25" customHeight="1">
      <c r="A25" s="94" t="s">
        <v>31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</row>
    <row r="26" spans="1:142" ht="10.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</row>
    <row r="27" spans="1:142" ht="102" customHeight="1">
      <c r="A27" s="96" t="s">
        <v>11</v>
      </c>
      <c r="B27" s="97"/>
      <c r="C27" s="97"/>
      <c r="D27" s="97"/>
      <c r="E27" s="97"/>
      <c r="F27" s="98"/>
      <c r="G27" s="96" t="s">
        <v>26</v>
      </c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8"/>
      <c r="AE27" s="96" t="s">
        <v>32</v>
      </c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8"/>
      <c r="AZ27" s="96" t="s">
        <v>33</v>
      </c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8"/>
      <c r="BR27" s="96" t="s">
        <v>34</v>
      </c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8"/>
      <c r="CJ27" s="96" t="s">
        <v>30</v>
      </c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8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</row>
    <row r="28" spans="1:142" ht="12.75" customHeight="1">
      <c r="A28" s="86">
        <v>1</v>
      </c>
      <c r="B28" s="81"/>
      <c r="C28" s="81"/>
      <c r="D28" s="81"/>
      <c r="E28" s="81"/>
      <c r="F28" s="82"/>
      <c r="G28" s="86">
        <v>2</v>
      </c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2"/>
      <c r="AE28" s="86">
        <v>3</v>
      </c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2"/>
      <c r="AZ28" s="86">
        <v>4</v>
      </c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2"/>
      <c r="BR28" s="86">
        <v>5</v>
      </c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2"/>
      <c r="CJ28" s="86">
        <v>6</v>
      </c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2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</row>
    <row r="29" spans="1:142" ht="15" customHeight="1">
      <c r="A29" s="84"/>
      <c r="B29" s="81"/>
      <c r="C29" s="81"/>
      <c r="D29" s="81"/>
      <c r="E29" s="81"/>
      <c r="F29" s="82"/>
      <c r="G29" s="85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2"/>
      <c r="AE29" s="83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2"/>
      <c r="AZ29" s="83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2"/>
      <c r="BR29" s="83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2"/>
      <c r="CJ29" s="83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2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</row>
    <row r="30" spans="1:142" ht="15" customHeight="1">
      <c r="A30" s="84"/>
      <c r="B30" s="81"/>
      <c r="C30" s="81"/>
      <c r="D30" s="81"/>
      <c r="E30" s="81"/>
      <c r="F30" s="82"/>
      <c r="G30" s="85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2"/>
      <c r="AE30" s="83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2"/>
      <c r="AZ30" s="83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2"/>
      <c r="BR30" s="83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2"/>
      <c r="CJ30" s="83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2"/>
    </row>
    <row r="31" spans="1:142" ht="15" customHeight="1">
      <c r="A31" s="84"/>
      <c r="B31" s="81"/>
      <c r="C31" s="81"/>
      <c r="D31" s="81"/>
      <c r="E31" s="81"/>
      <c r="F31" s="82"/>
      <c r="G31" s="112" t="s">
        <v>25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2"/>
      <c r="AE31" s="83" t="s">
        <v>10</v>
      </c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2"/>
      <c r="AZ31" s="83" t="s">
        <v>10</v>
      </c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2"/>
      <c r="BR31" s="83" t="s">
        <v>10</v>
      </c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2"/>
      <c r="CJ31" s="83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2"/>
    </row>
    <row r="32" spans="1:142" s="53" customFormat="1" ht="15" customHeight="1">
      <c r="A32" s="25"/>
      <c r="B32" s="20"/>
      <c r="C32" s="20"/>
      <c r="D32" s="20"/>
      <c r="E32" s="20"/>
      <c r="F32" s="20"/>
      <c r="G32" s="19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1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1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1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1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</row>
    <row r="33" spans="1:161" ht="12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</row>
    <row r="34" spans="1:161" ht="41.25" customHeight="1">
      <c r="A34" s="140" t="s">
        <v>197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  <c r="CW34" s="95"/>
      <c r="CX34" s="95"/>
      <c r="CY34" s="95"/>
      <c r="CZ34" s="95"/>
      <c r="DA34" s="95"/>
    </row>
    <row r="35" spans="1:161" s="14" customFormat="1" ht="25.95" customHeight="1">
      <c r="A35" s="15" t="s">
        <v>14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89" t="s">
        <v>2</v>
      </c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90"/>
      <c r="EZ35" s="90"/>
      <c r="FA35" s="90"/>
      <c r="FB35" s="90"/>
      <c r="FC35" s="90"/>
      <c r="FD35" s="90"/>
      <c r="FE35" s="90"/>
    </row>
    <row r="36" spans="1:161" s="14" customFormat="1" ht="21.6" customHeight="1">
      <c r="A36" s="117" t="s">
        <v>15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141" t="s">
        <v>102</v>
      </c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</row>
    <row r="37" spans="1:161" ht="10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</row>
    <row r="38" spans="1:161" ht="55.5" customHeight="1">
      <c r="A38" s="96" t="s">
        <v>11</v>
      </c>
      <c r="B38" s="97"/>
      <c r="C38" s="97"/>
      <c r="D38" s="97"/>
      <c r="E38" s="97"/>
      <c r="F38" s="98"/>
      <c r="G38" s="96" t="s">
        <v>35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8"/>
      <c r="BW38" s="96" t="s">
        <v>36</v>
      </c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8"/>
      <c r="CM38" s="96" t="s">
        <v>37</v>
      </c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8"/>
    </row>
    <row r="39" spans="1:161" ht="12.75" customHeight="1">
      <c r="A39" s="86">
        <v>1</v>
      </c>
      <c r="B39" s="81"/>
      <c r="C39" s="81"/>
      <c r="D39" s="81"/>
      <c r="E39" s="81"/>
      <c r="F39" s="82"/>
      <c r="G39" s="86">
        <v>2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2"/>
      <c r="BW39" s="86">
        <v>3</v>
      </c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2"/>
      <c r="CM39" s="86">
        <v>4</v>
      </c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2"/>
    </row>
    <row r="40" spans="1:161" ht="15" customHeight="1">
      <c r="A40" s="84" t="s">
        <v>9</v>
      </c>
      <c r="B40" s="81"/>
      <c r="C40" s="81"/>
      <c r="D40" s="81"/>
      <c r="E40" s="81"/>
      <c r="F40" s="82"/>
      <c r="G40" s="8"/>
      <c r="H40" s="129" t="s">
        <v>38</v>
      </c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2"/>
      <c r="BW40" s="83" t="s">
        <v>10</v>
      </c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2"/>
      <c r="CM40" s="83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2"/>
    </row>
    <row r="41" spans="1:161" ht="12.75" customHeight="1">
      <c r="A41" s="143" t="s">
        <v>39</v>
      </c>
      <c r="B41" s="97"/>
      <c r="C41" s="97"/>
      <c r="D41" s="97"/>
      <c r="E41" s="97"/>
      <c r="F41" s="98"/>
      <c r="G41" s="9"/>
      <c r="H41" s="144" t="s">
        <v>4</v>
      </c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8"/>
      <c r="BW41" s="145">
        <v>21982400</v>
      </c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7"/>
      <c r="CM41" s="145">
        <f>BW41*22/100</f>
        <v>4836128</v>
      </c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7"/>
    </row>
    <row r="42" spans="1:161" ht="12.75" customHeight="1">
      <c r="A42" s="101"/>
      <c r="B42" s="93"/>
      <c r="C42" s="93"/>
      <c r="D42" s="93"/>
      <c r="E42" s="93"/>
      <c r="F42" s="102"/>
      <c r="G42" s="10"/>
      <c r="H42" s="151" t="s">
        <v>40</v>
      </c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102"/>
      <c r="BW42" s="148"/>
      <c r="BX42" s="149"/>
      <c r="BY42" s="149"/>
      <c r="BZ42" s="149"/>
      <c r="CA42" s="149"/>
      <c r="CB42" s="149"/>
      <c r="CC42" s="149"/>
      <c r="CD42" s="149"/>
      <c r="CE42" s="149"/>
      <c r="CF42" s="149"/>
      <c r="CG42" s="149"/>
      <c r="CH42" s="149"/>
      <c r="CI42" s="149"/>
      <c r="CJ42" s="149"/>
      <c r="CK42" s="149"/>
      <c r="CL42" s="150"/>
      <c r="CM42" s="148"/>
      <c r="CN42" s="149"/>
      <c r="CO42" s="149"/>
      <c r="CP42" s="149"/>
      <c r="CQ42" s="149"/>
      <c r="CR42" s="149"/>
      <c r="CS42" s="149"/>
      <c r="CT42" s="149"/>
      <c r="CU42" s="149"/>
      <c r="CV42" s="149"/>
      <c r="CW42" s="149"/>
      <c r="CX42" s="149"/>
      <c r="CY42" s="149"/>
      <c r="CZ42" s="149"/>
      <c r="DA42" s="150"/>
    </row>
    <row r="43" spans="1:161" ht="19.2" customHeight="1">
      <c r="A43" s="84" t="s">
        <v>41</v>
      </c>
      <c r="B43" s="81"/>
      <c r="C43" s="81"/>
      <c r="D43" s="81"/>
      <c r="E43" s="81"/>
      <c r="F43" s="82"/>
      <c r="G43" s="8"/>
      <c r="H43" s="129" t="s">
        <v>42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2"/>
      <c r="BW43" s="104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6"/>
      <c r="CM43" s="83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2"/>
    </row>
    <row r="44" spans="1:161" ht="26.25" customHeight="1">
      <c r="A44" s="84" t="s">
        <v>43</v>
      </c>
      <c r="B44" s="81"/>
      <c r="C44" s="81"/>
      <c r="D44" s="81"/>
      <c r="E44" s="81"/>
      <c r="F44" s="82"/>
      <c r="G44" s="8"/>
      <c r="H44" s="129" t="s">
        <v>44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2"/>
      <c r="BW44" s="104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6"/>
      <c r="CM44" s="83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2"/>
    </row>
    <row r="45" spans="1:161" ht="26.25" customHeight="1">
      <c r="A45" s="84" t="s">
        <v>45</v>
      </c>
      <c r="B45" s="81"/>
      <c r="C45" s="81"/>
      <c r="D45" s="81"/>
      <c r="E45" s="81"/>
      <c r="F45" s="82"/>
      <c r="G45" s="8"/>
      <c r="H45" s="129" t="s">
        <v>46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2"/>
      <c r="BW45" s="104" t="s">
        <v>10</v>
      </c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6"/>
      <c r="CM45" s="83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2"/>
    </row>
    <row r="46" spans="1:161" ht="12.75" customHeight="1">
      <c r="A46" s="143" t="s">
        <v>47</v>
      </c>
      <c r="B46" s="97"/>
      <c r="C46" s="97"/>
      <c r="D46" s="97"/>
      <c r="E46" s="97"/>
      <c r="F46" s="98"/>
      <c r="G46" s="9"/>
      <c r="H46" s="144" t="s">
        <v>4</v>
      </c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8"/>
      <c r="BW46" s="145">
        <v>21982400</v>
      </c>
      <c r="BX46" s="146"/>
      <c r="BY46" s="146"/>
      <c r="BZ46" s="146"/>
      <c r="CA46" s="146"/>
      <c r="CB46" s="146"/>
      <c r="CC46" s="146"/>
      <c r="CD46" s="146"/>
      <c r="CE46" s="146"/>
      <c r="CF46" s="146"/>
      <c r="CG46" s="146"/>
      <c r="CH46" s="146"/>
      <c r="CI46" s="146"/>
      <c r="CJ46" s="146"/>
      <c r="CK46" s="146"/>
      <c r="CL46" s="147"/>
      <c r="CM46" s="145">
        <f>BW46*2.9/100</f>
        <v>637489.6</v>
      </c>
      <c r="CN46" s="146"/>
      <c r="CO46" s="146"/>
      <c r="CP46" s="146"/>
      <c r="CQ46" s="146"/>
      <c r="CR46" s="146"/>
      <c r="CS46" s="146"/>
      <c r="CT46" s="146"/>
      <c r="CU46" s="146"/>
      <c r="CV46" s="146"/>
      <c r="CW46" s="146"/>
      <c r="CX46" s="146"/>
      <c r="CY46" s="146"/>
      <c r="CZ46" s="146"/>
      <c r="DA46" s="147"/>
    </row>
    <row r="47" spans="1:161" ht="25.5" customHeight="1">
      <c r="A47" s="101"/>
      <c r="B47" s="93"/>
      <c r="C47" s="93"/>
      <c r="D47" s="93"/>
      <c r="E47" s="93"/>
      <c r="F47" s="102"/>
      <c r="G47" s="10"/>
      <c r="H47" s="151" t="s">
        <v>48</v>
      </c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102"/>
      <c r="BW47" s="148"/>
      <c r="BX47" s="149"/>
      <c r="BY47" s="149"/>
      <c r="BZ47" s="149"/>
      <c r="CA47" s="149"/>
      <c r="CB47" s="149"/>
      <c r="CC47" s="149"/>
      <c r="CD47" s="149"/>
      <c r="CE47" s="149"/>
      <c r="CF47" s="149"/>
      <c r="CG47" s="149"/>
      <c r="CH47" s="149"/>
      <c r="CI47" s="149"/>
      <c r="CJ47" s="149"/>
      <c r="CK47" s="149"/>
      <c r="CL47" s="150"/>
      <c r="CM47" s="148"/>
      <c r="CN47" s="149"/>
      <c r="CO47" s="149"/>
      <c r="CP47" s="149"/>
      <c r="CQ47" s="149"/>
      <c r="CR47" s="149"/>
      <c r="CS47" s="149"/>
      <c r="CT47" s="149"/>
      <c r="CU47" s="149"/>
      <c r="CV47" s="149"/>
      <c r="CW47" s="149"/>
      <c r="CX47" s="149"/>
      <c r="CY47" s="149"/>
      <c r="CZ47" s="149"/>
      <c r="DA47" s="150"/>
    </row>
    <row r="48" spans="1:161" ht="26.25" customHeight="1">
      <c r="A48" s="84" t="s">
        <v>49</v>
      </c>
      <c r="B48" s="81"/>
      <c r="C48" s="81"/>
      <c r="D48" s="81"/>
      <c r="E48" s="81"/>
      <c r="F48" s="82"/>
      <c r="G48" s="8"/>
      <c r="H48" s="129" t="s">
        <v>50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2"/>
      <c r="BW48" s="104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6"/>
      <c r="CM48" s="83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2"/>
    </row>
    <row r="49" spans="1:161" ht="27" customHeight="1">
      <c r="A49" s="84" t="s">
        <v>51</v>
      </c>
      <c r="B49" s="81"/>
      <c r="C49" s="81"/>
      <c r="D49" s="81"/>
      <c r="E49" s="81"/>
      <c r="F49" s="82"/>
      <c r="G49" s="8"/>
      <c r="H49" s="129" t="s">
        <v>52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2"/>
      <c r="BW49" s="77">
        <v>21982400</v>
      </c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9"/>
      <c r="CM49" s="77">
        <f>BW49*0.2/100</f>
        <v>43964.800000000003</v>
      </c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9"/>
    </row>
    <row r="50" spans="1:161" ht="27" customHeight="1">
      <c r="A50" s="84" t="s">
        <v>53</v>
      </c>
      <c r="B50" s="81"/>
      <c r="C50" s="81"/>
      <c r="D50" s="81"/>
      <c r="E50" s="81"/>
      <c r="F50" s="82"/>
      <c r="G50" s="8"/>
      <c r="H50" s="129" t="s">
        <v>54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2"/>
      <c r="BW50" s="104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6"/>
      <c r="CM50" s="83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2"/>
    </row>
    <row r="51" spans="1:161" ht="27" customHeight="1">
      <c r="A51" s="84" t="s">
        <v>55</v>
      </c>
      <c r="B51" s="81"/>
      <c r="C51" s="81"/>
      <c r="D51" s="81"/>
      <c r="E51" s="81"/>
      <c r="F51" s="82"/>
      <c r="G51" s="8"/>
      <c r="H51" s="129" t="s">
        <v>54</v>
      </c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2"/>
      <c r="BW51" s="104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6"/>
      <c r="CM51" s="83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2"/>
    </row>
    <row r="52" spans="1:161" ht="26.25" customHeight="1">
      <c r="A52" s="84" t="s">
        <v>56</v>
      </c>
      <c r="B52" s="81"/>
      <c r="C52" s="81"/>
      <c r="D52" s="81"/>
      <c r="E52" s="81"/>
      <c r="F52" s="82"/>
      <c r="G52" s="8"/>
      <c r="H52" s="129" t="s">
        <v>57</v>
      </c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2"/>
      <c r="BW52" s="77">
        <v>21982400</v>
      </c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9"/>
      <c r="CM52" s="77">
        <v>1121063.6000000001</v>
      </c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9"/>
    </row>
    <row r="53" spans="1:161" ht="18.600000000000001" customHeight="1">
      <c r="A53" s="84"/>
      <c r="B53" s="81"/>
      <c r="C53" s="81"/>
      <c r="D53" s="81"/>
      <c r="E53" s="81"/>
      <c r="F53" s="82"/>
      <c r="G53" s="80" t="s">
        <v>25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2"/>
      <c r="BW53" s="83" t="s">
        <v>10</v>
      </c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2"/>
      <c r="CM53" s="77">
        <f>CM41+CM46+CM49+CM52</f>
        <v>6638646</v>
      </c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9"/>
    </row>
    <row r="54" spans="1:161" ht="3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</row>
    <row r="55" spans="1:161" ht="48" customHeight="1">
      <c r="A55" s="155" t="s">
        <v>58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</row>
    <row r="56" spans="1:161" s="63" customFormat="1" ht="20.399999999999999" customHeight="1">
      <c r="A56" s="67"/>
    </row>
    <row r="57" spans="1:161" s="63" customFormat="1" ht="31.8" customHeight="1">
      <c r="A57" s="140" t="s">
        <v>198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  <c r="CN57" s="95"/>
      <c r="CO57" s="95"/>
      <c r="CP57" s="95"/>
      <c r="CQ57" s="95"/>
      <c r="CR57" s="95"/>
      <c r="CS57" s="95"/>
      <c r="CT57" s="95"/>
      <c r="CU57" s="95"/>
      <c r="CV57" s="95"/>
      <c r="CW57" s="95"/>
      <c r="CX57" s="95"/>
      <c r="CY57" s="95"/>
      <c r="CZ57" s="95"/>
      <c r="DA57" s="95"/>
    </row>
    <row r="58" spans="1:161" s="63" customFormat="1" ht="19.2" customHeight="1">
      <c r="A58" s="62" t="s">
        <v>14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89" t="s">
        <v>2</v>
      </c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90"/>
      <c r="DZ58" s="90"/>
      <c r="EA58" s="90"/>
      <c r="EB58" s="90"/>
      <c r="EC58" s="90"/>
      <c r="ED58" s="90"/>
      <c r="EE58" s="90"/>
      <c r="EF58" s="90"/>
      <c r="EG58" s="90"/>
      <c r="EH58" s="90"/>
      <c r="EI58" s="90"/>
      <c r="EJ58" s="90"/>
      <c r="EK58" s="90"/>
      <c r="EL58" s="90"/>
      <c r="EM58" s="90"/>
      <c r="EN58" s="90"/>
      <c r="EO58" s="90"/>
      <c r="EP58" s="90"/>
      <c r="EQ58" s="90"/>
      <c r="ER58" s="90"/>
      <c r="ES58" s="90"/>
      <c r="ET58" s="90"/>
      <c r="EU58" s="90"/>
      <c r="EV58" s="90"/>
      <c r="EW58" s="90"/>
      <c r="EX58" s="90"/>
      <c r="EY58" s="90"/>
      <c r="EZ58" s="90"/>
      <c r="FA58" s="90"/>
      <c r="FB58" s="90"/>
      <c r="FC58" s="90"/>
      <c r="FD58" s="90"/>
      <c r="FE58" s="90"/>
    </row>
    <row r="59" spans="1:161" s="63" customFormat="1" ht="21" customHeight="1">
      <c r="A59" s="117" t="s">
        <v>15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161" t="s">
        <v>102</v>
      </c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</row>
    <row r="60" spans="1:161" s="63" customFormat="1" ht="13.8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</row>
    <row r="61" spans="1:161" s="63" customFormat="1" ht="48" customHeight="1">
      <c r="A61" s="96" t="s">
        <v>11</v>
      </c>
      <c r="B61" s="97"/>
      <c r="C61" s="97"/>
      <c r="D61" s="97"/>
      <c r="E61" s="97"/>
      <c r="F61" s="98"/>
      <c r="G61" s="96" t="s">
        <v>35</v>
      </c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8"/>
      <c r="BW61" s="96" t="s">
        <v>36</v>
      </c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7"/>
      <c r="CJ61" s="97"/>
      <c r="CK61" s="97"/>
      <c r="CL61" s="98"/>
      <c r="CM61" s="96" t="s">
        <v>37</v>
      </c>
      <c r="CN61" s="97"/>
      <c r="CO61" s="97"/>
      <c r="CP61" s="97"/>
      <c r="CQ61" s="97"/>
      <c r="CR61" s="97"/>
      <c r="CS61" s="97"/>
      <c r="CT61" s="97"/>
      <c r="CU61" s="97"/>
      <c r="CV61" s="97"/>
      <c r="CW61" s="97"/>
      <c r="CX61" s="97"/>
      <c r="CY61" s="97"/>
      <c r="CZ61" s="97"/>
      <c r="DA61" s="98"/>
    </row>
    <row r="62" spans="1:161" s="63" customFormat="1" ht="19.8" customHeight="1">
      <c r="A62" s="86">
        <v>1</v>
      </c>
      <c r="B62" s="81"/>
      <c r="C62" s="81"/>
      <c r="D62" s="81"/>
      <c r="E62" s="81"/>
      <c r="F62" s="82"/>
      <c r="G62" s="86">
        <v>2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2"/>
      <c r="BW62" s="86">
        <v>3</v>
      </c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2"/>
      <c r="CM62" s="86">
        <v>4</v>
      </c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2"/>
    </row>
    <row r="63" spans="1:161" s="63" customFormat="1" ht="18" customHeight="1">
      <c r="A63" s="84" t="s">
        <v>9</v>
      </c>
      <c r="B63" s="81"/>
      <c r="C63" s="81"/>
      <c r="D63" s="81"/>
      <c r="E63" s="81"/>
      <c r="F63" s="82"/>
      <c r="G63" s="61"/>
      <c r="H63" s="129" t="s">
        <v>38</v>
      </c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2"/>
      <c r="BW63" s="83" t="s">
        <v>10</v>
      </c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2"/>
      <c r="CM63" s="83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2"/>
    </row>
    <row r="64" spans="1:161" s="63" customFormat="1" ht="16.2" customHeight="1">
      <c r="A64" s="143" t="s">
        <v>39</v>
      </c>
      <c r="B64" s="97"/>
      <c r="C64" s="97"/>
      <c r="D64" s="97"/>
      <c r="E64" s="97"/>
      <c r="F64" s="98"/>
      <c r="G64" s="9"/>
      <c r="H64" s="144" t="s">
        <v>4</v>
      </c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8"/>
      <c r="BW64" s="145">
        <v>22282798</v>
      </c>
      <c r="BX64" s="146"/>
      <c r="BY64" s="146"/>
      <c r="BZ64" s="146"/>
      <c r="CA64" s="146"/>
      <c r="CB64" s="146"/>
      <c r="CC64" s="146"/>
      <c r="CD64" s="146"/>
      <c r="CE64" s="146"/>
      <c r="CF64" s="146"/>
      <c r="CG64" s="146"/>
      <c r="CH64" s="146"/>
      <c r="CI64" s="146"/>
      <c r="CJ64" s="146"/>
      <c r="CK64" s="146"/>
      <c r="CL64" s="147"/>
      <c r="CM64" s="145">
        <f>BW64*22/100</f>
        <v>4902215.5599999996</v>
      </c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7"/>
    </row>
    <row r="65" spans="1:161" s="63" customFormat="1" ht="16.8" customHeight="1">
      <c r="A65" s="101"/>
      <c r="B65" s="93"/>
      <c r="C65" s="93"/>
      <c r="D65" s="93"/>
      <c r="E65" s="93"/>
      <c r="F65" s="102"/>
      <c r="G65" s="10"/>
      <c r="H65" s="151" t="s">
        <v>40</v>
      </c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102"/>
      <c r="BW65" s="148"/>
      <c r="BX65" s="149"/>
      <c r="BY65" s="149"/>
      <c r="BZ65" s="149"/>
      <c r="CA65" s="149"/>
      <c r="CB65" s="149"/>
      <c r="CC65" s="149"/>
      <c r="CD65" s="149"/>
      <c r="CE65" s="149"/>
      <c r="CF65" s="149"/>
      <c r="CG65" s="149"/>
      <c r="CH65" s="149"/>
      <c r="CI65" s="149"/>
      <c r="CJ65" s="149"/>
      <c r="CK65" s="149"/>
      <c r="CL65" s="150"/>
      <c r="CM65" s="148"/>
      <c r="CN65" s="149"/>
      <c r="CO65" s="149"/>
      <c r="CP65" s="149"/>
      <c r="CQ65" s="149"/>
      <c r="CR65" s="149"/>
      <c r="CS65" s="149"/>
      <c r="CT65" s="149"/>
      <c r="CU65" s="149"/>
      <c r="CV65" s="149"/>
      <c r="CW65" s="149"/>
      <c r="CX65" s="149"/>
      <c r="CY65" s="149"/>
      <c r="CZ65" s="149"/>
      <c r="DA65" s="150"/>
    </row>
    <row r="66" spans="1:161" s="63" customFormat="1" ht="20.399999999999999" customHeight="1">
      <c r="A66" s="84" t="s">
        <v>41</v>
      </c>
      <c r="B66" s="81"/>
      <c r="C66" s="81"/>
      <c r="D66" s="81"/>
      <c r="E66" s="81"/>
      <c r="F66" s="82"/>
      <c r="G66" s="61"/>
      <c r="H66" s="129" t="s">
        <v>42</v>
      </c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2"/>
      <c r="BW66" s="83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2"/>
      <c r="CM66" s="83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2"/>
    </row>
    <row r="67" spans="1:161" s="63" customFormat="1" ht="30" customHeight="1">
      <c r="A67" s="84" t="s">
        <v>43</v>
      </c>
      <c r="B67" s="81"/>
      <c r="C67" s="81"/>
      <c r="D67" s="81"/>
      <c r="E67" s="81"/>
      <c r="F67" s="82"/>
      <c r="G67" s="61"/>
      <c r="H67" s="129" t="s">
        <v>44</v>
      </c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2"/>
      <c r="BW67" s="83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2"/>
      <c r="CM67" s="83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2"/>
    </row>
    <row r="68" spans="1:161" s="63" customFormat="1" ht="21" customHeight="1">
      <c r="A68" s="84" t="s">
        <v>45</v>
      </c>
      <c r="B68" s="81"/>
      <c r="C68" s="81"/>
      <c r="D68" s="81"/>
      <c r="E68" s="81"/>
      <c r="F68" s="82"/>
      <c r="G68" s="61"/>
      <c r="H68" s="129" t="s">
        <v>46</v>
      </c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2"/>
      <c r="BW68" s="83" t="s">
        <v>10</v>
      </c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2"/>
      <c r="CM68" s="83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2"/>
    </row>
    <row r="69" spans="1:161" s="63" customFormat="1" ht="15" customHeight="1">
      <c r="A69" s="143" t="s">
        <v>47</v>
      </c>
      <c r="B69" s="97"/>
      <c r="C69" s="97"/>
      <c r="D69" s="97"/>
      <c r="E69" s="97"/>
      <c r="F69" s="98"/>
      <c r="G69" s="9"/>
      <c r="H69" s="144" t="s">
        <v>4</v>
      </c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8"/>
      <c r="BW69" s="145">
        <v>22282798</v>
      </c>
      <c r="BX69" s="146"/>
      <c r="BY69" s="146"/>
      <c r="BZ69" s="146"/>
      <c r="CA69" s="146"/>
      <c r="CB69" s="146"/>
      <c r="CC69" s="146"/>
      <c r="CD69" s="146"/>
      <c r="CE69" s="146"/>
      <c r="CF69" s="146"/>
      <c r="CG69" s="146"/>
      <c r="CH69" s="146"/>
      <c r="CI69" s="146"/>
      <c r="CJ69" s="146"/>
      <c r="CK69" s="146"/>
      <c r="CL69" s="147"/>
      <c r="CM69" s="145">
        <f>BW69*2.9/100</f>
        <v>646201.14199999999</v>
      </c>
      <c r="CN69" s="146"/>
      <c r="CO69" s="146"/>
      <c r="CP69" s="146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7"/>
    </row>
    <row r="70" spans="1:161" s="63" customFormat="1" ht="30" customHeight="1">
      <c r="A70" s="101"/>
      <c r="B70" s="93"/>
      <c r="C70" s="93"/>
      <c r="D70" s="93"/>
      <c r="E70" s="93"/>
      <c r="F70" s="102"/>
      <c r="G70" s="10"/>
      <c r="H70" s="151" t="s">
        <v>48</v>
      </c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102"/>
      <c r="BW70" s="148"/>
      <c r="BX70" s="149"/>
      <c r="BY70" s="149"/>
      <c r="BZ70" s="149"/>
      <c r="CA70" s="149"/>
      <c r="CB70" s="149"/>
      <c r="CC70" s="149"/>
      <c r="CD70" s="149"/>
      <c r="CE70" s="149"/>
      <c r="CF70" s="149"/>
      <c r="CG70" s="149"/>
      <c r="CH70" s="149"/>
      <c r="CI70" s="149"/>
      <c r="CJ70" s="149"/>
      <c r="CK70" s="149"/>
      <c r="CL70" s="150"/>
      <c r="CM70" s="148"/>
      <c r="CN70" s="149"/>
      <c r="CO70" s="149"/>
      <c r="CP70" s="149"/>
      <c r="CQ70" s="149"/>
      <c r="CR70" s="149"/>
      <c r="CS70" s="149"/>
      <c r="CT70" s="149"/>
      <c r="CU70" s="149"/>
      <c r="CV70" s="149"/>
      <c r="CW70" s="149"/>
      <c r="CX70" s="149"/>
      <c r="CY70" s="149"/>
      <c r="CZ70" s="149"/>
      <c r="DA70" s="150"/>
    </row>
    <row r="71" spans="1:161" s="63" customFormat="1" ht="33" customHeight="1">
      <c r="A71" s="84" t="s">
        <v>49</v>
      </c>
      <c r="B71" s="81"/>
      <c r="C71" s="81"/>
      <c r="D71" s="81"/>
      <c r="E71" s="81"/>
      <c r="F71" s="82"/>
      <c r="G71" s="61"/>
      <c r="H71" s="129" t="s">
        <v>50</v>
      </c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2"/>
      <c r="BW71" s="83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2"/>
      <c r="CM71" s="83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2"/>
    </row>
    <row r="72" spans="1:161" s="63" customFormat="1" ht="26.4" customHeight="1">
      <c r="A72" s="84" t="s">
        <v>51</v>
      </c>
      <c r="B72" s="81"/>
      <c r="C72" s="81"/>
      <c r="D72" s="81"/>
      <c r="E72" s="81"/>
      <c r="F72" s="82"/>
      <c r="G72" s="61"/>
      <c r="H72" s="129" t="s">
        <v>52</v>
      </c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2"/>
      <c r="BW72" s="77">
        <v>22282798</v>
      </c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9"/>
      <c r="CM72" s="77">
        <f>BW72*0.2/100</f>
        <v>44565.596000000005</v>
      </c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8"/>
      <c r="CY72" s="78"/>
      <c r="CZ72" s="78"/>
      <c r="DA72" s="79"/>
    </row>
    <row r="73" spans="1:161" s="63" customFormat="1" ht="24" customHeight="1">
      <c r="A73" s="84" t="s">
        <v>53</v>
      </c>
      <c r="B73" s="81"/>
      <c r="C73" s="81"/>
      <c r="D73" s="81"/>
      <c r="E73" s="81"/>
      <c r="F73" s="82"/>
      <c r="G73" s="61"/>
      <c r="H73" s="129" t="s">
        <v>54</v>
      </c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2"/>
      <c r="BW73" s="83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2"/>
      <c r="CM73" s="83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2"/>
    </row>
    <row r="74" spans="1:161" s="63" customFormat="1" ht="27" customHeight="1">
      <c r="A74" s="84" t="s">
        <v>55</v>
      </c>
      <c r="B74" s="81"/>
      <c r="C74" s="81"/>
      <c r="D74" s="81"/>
      <c r="E74" s="81"/>
      <c r="F74" s="82"/>
      <c r="G74" s="61"/>
      <c r="H74" s="129" t="s">
        <v>54</v>
      </c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2"/>
      <c r="BW74" s="83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2"/>
      <c r="CM74" s="83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2"/>
    </row>
    <row r="75" spans="1:161" s="63" customFormat="1" ht="31.8" customHeight="1">
      <c r="A75" s="84" t="s">
        <v>56</v>
      </c>
      <c r="B75" s="81"/>
      <c r="C75" s="81"/>
      <c r="D75" s="81"/>
      <c r="E75" s="81"/>
      <c r="F75" s="82"/>
      <c r="G75" s="61"/>
      <c r="H75" s="129" t="s">
        <v>57</v>
      </c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2"/>
      <c r="BW75" s="77">
        <v>22282798</v>
      </c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9"/>
      <c r="CM75" s="77">
        <v>1136419.7</v>
      </c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9"/>
    </row>
    <row r="76" spans="1:161" s="63" customFormat="1" ht="25.2" customHeight="1">
      <c r="A76" s="84"/>
      <c r="B76" s="81"/>
      <c r="C76" s="81"/>
      <c r="D76" s="81"/>
      <c r="E76" s="81"/>
      <c r="F76" s="82"/>
      <c r="G76" s="80" t="s">
        <v>25</v>
      </c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2"/>
      <c r="BW76" s="83" t="s">
        <v>10</v>
      </c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2"/>
      <c r="CM76" s="77">
        <f>CM64+CM69+CM72+CM75</f>
        <v>6729401.9979999997</v>
      </c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2"/>
    </row>
    <row r="77" spans="1:161" s="14" customFormat="1" ht="16.9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3"/>
      <c r="EZ77" s="63"/>
      <c r="FA77" s="63"/>
      <c r="FB77" s="63"/>
      <c r="FC77" s="63"/>
      <c r="FD77" s="63"/>
      <c r="FE77" s="63"/>
    </row>
    <row r="78" spans="1:161" s="14" customFormat="1" ht="24" customHeight="1">
      <c r="A78" s="155" t="s">
        <v>58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</row>
    <row r="79" spans="1:161" s="14" customFormat="1" ht="46.2" customHeight="1">
      <c r="A79" s="140" t="s">
        <v>197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  <c r="CN79" s="95"/>
      <c r="CO79" s="95"/>
      <c r="CP79" s="95"/>
      <c r="CQ79" s="95"/>
      <c r="CR79" s="95"/>
      <c r="CS79" s="95"/>
      <c r="CT79" s="95"/>
      <c r="CU79" s="95"/>
      <c r="CV79" s="95"/>
      <c r="CW79" s="95"/>
      <c r="CX79" s="95"/>
      <c r="CY79" s="95"/>
      <c r="CZ79" s="95"/>
      <c r="DA79" s="95"/>
    </row>
    <row r="80" spans="1:161" s="14" customFormat="1" ht="19.95" customHeight="1">
      <c r="A80" s="15" t="s">
        <v>14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89" t="s">
        <v>2</v>
      </c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  <c r="CD80" s="90"/>
      <c r="CE80" s="90"/>
      <c r="CF80" s="90"/>
      <c r="CG80" s="90"/>
      <c r="CH80" s="90"/>
      <c r="CI80" s="90"/>
      <c r="CJ80" s="90"/>
      <c r="CK80" s="90"/>
      <c r="CL80" s="90"/>
      <c r="CM80" s="90"/>
      <c r="CN80" s="90"/>
      <c r="CO80" s="90"/>
      <c r="CP80" s="90"/>
      <c r="CQ80" s="90"/>
      <c r="CR80" s="90"/>
      <c r="CS80" s="90"/>
      <c r="CT80" s="90"/>
      <c r="CU80" s="90"/>
      <c r="CV80" s="90"/>
      <c r="CW80" s="90"/>
      <c r="CX80" s="90"/>
      <c r="CY80" s="90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90"/>
      <c r="ED80" s="90"/>
      <c r="EE80" s="90"/>
      <c r="EF80" s="90"/>
      <c r="EG80" s="90"/>
      <c r="EH80" s="90"/>
      <c r="EI80" s="90"/>
      <c r="EJ80" s="90"/>
      <c r="EK80" s="90"/>
      <c r="EL80" s="90"/>
      <c r="EM80" s="90"/>
      <c r="EN80" s="90"/>
      <c r="EO80" s="90"/>
      <c r="EP80" s="90"/>
      <c r="EQ80" s="90"/>
      <c r="ER80" s="90"/>
      <c r="ES80" s="90"/>
      <c r="ET80" s="90"/>
      <c r="EU80" s="90"/>
      <c r="EV80" s="90"/>
      <c r="EW80" s="90"/>
      <c r="EX80" s="90"/>
      <c r="EY80" s="90"/>
      <c r="EZ80" s="90"/>
      <c r="FA80" s="90"/>
      <c r="FB80" s="90"/>
      <c r="FC80" s="90"/>
      <c r="FD80" s="90"/>
    </row>
    <row r="81" spans="1:161" s="14" customFormat="1" ht="19.95" customHeight="1">
      <c r="A81" s="117" t="s">
        <v>15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2" t="s">
        <v>104</v>
      </c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3"/>
      <c r="DD81" s="93"/>
      <c r="DE81" s="93"/>
      <c r="DF81" s="93"/>
      <c r="DG81" s="93"/>
      <c r="DH81" s="93"/>
      <c r="DI81" s="93"/>
      <c r="DJ81" s="93"/>
      <c r="DK81" s="93"/>
      <c r="DL81" s="93"/>
      <c r="DM81" s="93"/>
      <c r="DN81" s="93"/>
      <c r="DO81" s="93"/>
      <c r="DP81" s="93"/>
      <c r="DQ81" s="93"/>
      <c r="DR81" s="93"/>
      <c r="DS81" s="93"/>
      <c r="DT81" s="93"/>
      <c r="DU81" s="93"/>
      <c r="DV81" s="93"/>
      <c r="DW81" s="93"/>
      <c r="DX81" s="93"/>
      <c r="DY81" s="93"/>
      <c r="DZ81" s="93"/>
      <c r="EA81" s="93"/>
      <c r="EB81" s="93"/>
      <c r="EC81" s="93"/>
      <c r="ED81" s="93"/>
      <c r="EE81" s="93"/>
      <c r="EF81" s="93"/>
      <c r="EG81" s="93"/>
      <c r="EH81" s="93"/>
      <c r="EI81" s="93"/>
      <c r="EJ81" s="93"/>
      <c r="EK81" s="93"/>
      <c r="EL81" s="93"/>
      <c r="EM81" s="93"/>
      <c r="EN81" s="93"/>
      <c r="EO81" s="93"/>
      <c r="EP81" s="93"/>
      <c r="EQ81" s="93"/>
      <c r="ER81" s="93"/>
      <c r="ES81" s="93"/>
      <c r="ET81" s="93"/>
      <c r="EU81" s="93"/>
      <c r="EV81" s="93"/>
      <c r="EW81" s="93"/>
      <c r="EX81" s="93"/>
      <c r="EY81" s="93"/>
      <c r="EZ81" s="93"/>
      <c r="FA81" s="93"/>
      <c r="FB81" s="93"/>
      <c r="FC81" s="93"/>
      <c r="FD81" s="93"/>
      <c r="FE81" s="93"/>
    </row>
    <row r="82" spans="1:161" s="14" customFormat="1" ht="19.95" customHeight="1">
      <c r="A82" s="16"/>
    </row>
    <row r="83" spans="1:161" s="14" customFormat="1" ht="51" customHeight="1">
      <c r="A83" s="96" t="s">
        <v>11</v>
      </c>
      <c r="B83" s="97"/>
      <c r="C83" s="97"/>
      <c r="D83" s="97"/>
      <c r="E83" s="97"/>
      <c r="F83" s="98"/>
      <c r="G83" s="96" t="s">
        <v>35</v>
      </c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8"/>
      <c r="BW83" s="96" t="s">
        <v>36</v>
      </c>
      <c r="BX83" s="97"/>
      <c r="BY83" s="97"/>
      <c r="BZ83" s="97"/>
      <c r="CA83" s="97"/>
      <c r="CB83" s="97"/>
      <c r="CC83" s="97"/>
      <c r="CD83" s="97"/>
      <c r="CE83" s="97"/>
      <c r="CF83" s="97"/>
      <c r="CG83" s="97"/>
      <c r="CH83" s="97"/>
      <c r="CI83" s="97"/>
      <c r="CJ83" s="97"/>
      <c r="CK83" s="97"/>
      <c r="CL83" s="98"/>
      <c r="CM83" s="96" t="s">
        <v>37</v>
      </c>
      <c r="CN83" s="97"/>
      <c r="CO83" s="97"/>
      <c r="CP83" s="97"/>
      <c r="CQ83" s="97"/>
      <c r="CR83" s="97"/>
      <c r="CS83" s="97"/>
      <c r="CT83" s="97"/>
      <c r="CU83" s="97"/>
      <c r="CV83" s="97"/>
      <c r="CW83" s="97"/>
      <c r="CX83" s="97"/>
      <c r="CY83" s="97"/>
      <c r="CZ83" s="97"/>
      <c r="DA83" s="98"/>
    </row>
    <row r="84" spans="1:161" ht="12" customHeight="1">
      <c r="A84" s="86">
        <v>1</v>
      </c>
      <c r="B84" s="81"/>
      <c r="C84" s="81"/>
      <c r="D84" s="81"/>
      <c r="E84" s="81"/>
      <c r="F84" s="82"/>
      <c r="G84" s="86">
        <v>2</v>
      </c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2"/>
      <c r="BW84" s="86">
        <v>3</v>
      </c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2"/>
      <c r="CM84" s="86">
        <v>4</v>
      </c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2"/>
    </row>
    <row r="85" spans="1:161" s="14" customFormat="1" ht="12" customHeight="1">
      <c r="A85" s="84" t="s">
        <v>9</v>
      </c>
      <c r="B85" s="81"/>
      <c r="C85" s="81"/>
      <c r="D85" s="81"/>
      <c r="E85" s="81"/>
      <c r="F85" s="82"/>
      <c r="G85" s="12"/>
      <c r="H85" s="129" t="s">
        <v>38</v>
      </c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2"/>
      <c r="BW85" s="83" t="s">
        <v>10</v>
      </c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2"/>
      <c r="CM85" s="83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2"/>
    </row>
    <row r="86" spans="1:161" s="14" customFormat="1" ht="12" customHeight="1">
      <c r="A86" s="143" t="s">
        <v>39</v>
      </c>
      <c r="B86" s="97"/>
      <c r="C86" s="97"/>
      <c r="D86" s="97"/>
      <c r="E86" s="97"/>
      <c r="F86" s="98"/>
      <c r="G86" s="9"/>
      <c r="H86" s="144" t="s">
        <v>4</v>
      </c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7"/>
      <c r="BN86" s="97"/>
      <c r="BO86" s="97"/>
      <c r="BP86" s="97"/>
      <c r="BQ86" s="97"/>
      <c r="BR86" s="97"/>
      <c r="BS86" s="97"/>
      <c r="BT86" s="97"/>
      <c r="BU86" s="97"/>
      <c r="BV86" s="98"/>
      <c r="BW86" s="145">
        <v>900000</v>
      </c>
      <c r="BX86" s="146"/>
      <c r="BY86" s="146"/>
      <c r="BZ86" s="146"/>
      <c r="CA86" s="146"/>
      <c r="CB86" s="146"/>
      <c r="CC86" s="146"/>
      <c r="CD86" s="146"/>
      <c r="CE86" s="146"/>
      <c r="CF86" s="146"/>
      <c r="CG86" s="146"/>
      <c r="CH86" s="146"/>
      <c r="CI86" s="146"/>
      <c r="CJ86" s="146"/>
      <c r="CK86" s="146"/>
      <c r="CL86" s="147"/>
      <c r="CM86" s="145">
        <f>BW86*22/100</f>
        <v>198000</v>
      </c>
      <c r="CN86" s="146"/>
      <c r="CO86" s="146"/>
      <c r="CP86" s="146"/>
      <c r="CQ86" s="146"/>
      <c r="CR86" s="146"/>
      <c r="CS86" s="146"/>
      <c r="CT86" s="146"/>
      <c r="CU86" s="146"/>
      <c r="CV86" s="146"/>
      <c r="CW86" s="146"/>
      <c r="CX86" s="146"/>
      <c r="CY86" s="146"/>
      <c r="CZ86" s="146"/>
      <c r="DA86" s="147"/>
    </row>
    <row r="87" spans="1:161" s="14" customFormat="1" ht="12" customHeight="1">
      <c r="A87" s="101"/>
      <c r="B87" s="93"/>
      <c r="C87" s="93"/>
      <c r="D87" s="93"/>
      <c r="E87" s="93"/>
      <c r="F87" s="102"/>
      <c r="G87" s="10"/>
      <c r="H87" s="151" t="s">
        <v>40</v>
      </c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102"/>
      <c r="BW87" s="148"/>
      <c r="BX87" s="149"/>
      <c r="BY87" s="149"/>
      <c r="BZ87" s="149"/>
      <c r="CA87" s="149"/>
      <c r="CB87" s="149"/>
      <c r="CC87" s="149"/>
      <c r="CD87" s="149"/>
      <c r="CE87" s="149"/>
      <c r="CF87" s="149"/>
      <c r="CG87" s="149"/>
      <c r="CH87" s="149"/>
      <c r="CI87" s="149"/>
      <c r="CJ87" s="149"/>
      <c r="CK87" s="149"/>
      <c r="CL87" s="150"/>
      <c r="CM87" s="148"/>
      <c r="CN87" s="149"/>
      <c r="CO87" s="149"/>
      <c r="CP87" s="149"/>
      <c r="CQ87" s="149"/>
      <c r="CR87" s="149"/>
      <c r="CS87" s="149"/>
      <c r="CT87" s="149"/>
      <c r="CU87" s="149"/>
      <c r="CV87" s="149"/>
      <c r="CW87" s="149"/>
      <c r="CX87" s="149"/>
      <c r="CY87" s="149"/>
      <c r="CZ87" s="149"/>
      <c r="DA87" s="150"/>
    </row>
    <row r="88" spans="1:161" s="14" customFormat="1" ht="12" customHeight="1">
      <c r="A88" s="84" t="s">
        <v>41</v>
      </c>
      <c r="B88" s="81"/>
      <c r="C88" s="81"/>
      <c r="D88" s="81"/>
      <c r="E88" s="81"/>
      <c r="F88" s="82"/>
      <c r="G88" s="12"/>
      <c r="H88" s="129" t="s">
        <v>42</v>
      </c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2"/>
      <c r="BW88" s="83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2"/>
      <c r="CM88" s="83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2"/>
    </row>
    <row r="89" spans="1:161" s="14" customFormat="1" ht="24.6" customHeight="1">
      <c r="A89" s="84" t="s">
        <v>43</v>
      </c>
      <c r="B89" s="81"/>
      <c r="C89" s="81"/>
      <c r="D89" s="81"/>
      <c r="E89" s="81"/>
      <c r="F89" s="82"/>
      <c r="G89" s="12"/>
      <c r="H89" s="129" t="s">
        <v>44</v>
      </c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2"/>
      <c r="BW89" s="83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2"/>
      <c r="CM89" s="83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2"/>
    </row>
    <row r="90" spans="1:161" s="14" customFormat="1" ht="25.2" customHeight="1">
      <c r="A90" s="84" t="s">
        <v>45</v>
      </c>
      <c r="B90" s="81"/>
      <c r="C90" s="81"/>
      <c r="D90" s="81"/>
      <c r="E90" s="81"/>
      <c r="F90" s="82"/>
      <c r="G90" s="12"/>
      <c r="H90" s="129" t="s">
        <v>46</v>
      </c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2"/>
      <c r="BW90" s="83" t="s">
        <v>10</v>
      </c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2"/>
      <c r="CM90" s="83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2"/>
    </row>
    <row r="91" spans="1:161" s="14" customFormat="1" ht="12" customHeight="1">
      <c r="A91" s="143" t="s">
        <v>47</v>
      </c>
      <c r="B91" s="97"/>
      <c r="C91" s="97"/>
      <c r="D91" s="97"/>
      <c r="E91" s="97"/>
      <c r="F91" s="98"/>
      <c r="G91" s="9"/>
      <c r="H91" s="144" t="s">
        <v>4</v>
      </c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7"/>
      <c r="BK91" s="97"/>
      <c r="BL91" s="97"/>
      <c r="BM91" s="97"/>
      <c r="BN91" s="97"/>
      <c r="BO91" s="97"/>
      <c r="BP91" s="97"/>
      <c r="BQ91" s="97"/>
      <c r="BR91" s="97"/>
      <c r="BS91" s="97"/>
      <c r="BT91" s="97"/>
      <c r="BU91" s="97"/>
      <c r="BV91" s="98"/>
      <c r="BW91" s="145">
        <v>900000</v>
      </c>
      <c r="BX91" s="146"/>
      <c r="BY91" s="146"/>
      <c r="BZ91" s="146"/>
      <c r="CA91" s="146"/>
      <c r="CB91" s="146"/>
      <c r="CC91" s="146"/>
      <c r="CD91" s="146"/>
      <c r="CE91" s="146"/>
      <c r="CF91" s="146"/>
      <c r="CG91" s="146"/>
      <c r="CH91" s="146"/>
      <c r="CI91" s="146"/>
      <c r="CJ91" s="146"/>
      <c r="CK91" s="146"/>
      <c r="CL91" s="147"/>
      <c r="CM91" s="145">
        <f>BW91*2.9/100</f>
        <v>26100</v>
      </c>
      <c r="CN91" s="146"/>
      <c r="CO91" s="146"/>
      <c r="CP91" s="146"/>
      <c r="CQ91" s="146"/>
      <c r="CR91" s="146"/>
      <c r="CS91" s="146"/>
      <c r="CT91" s="146"/>
      <c r="CU91" s="146"/>
      <c r="CV91" s="146"/>
      <c r="CW91" s="146"/>
      <c r="CX91" s="146"/>
      <c r="CY91" s="146"/>
      <c r="CZ91" s="146"/>
      <c r="DA91" s="147"/>
    </row>
    <row r="92" spans="1:161" s="14" customFormat="1" ht="25.95" customHeight="1">
      <c r="A92" s="101"/>
      <c r="B92" s="93"/>
      <c r="C92" s="93"/>
      <c r="D92" s="93"/>
      <c r="E92" s="93"/>
      <c r="F92" s="102"/>
      <c r="G92" s="10"/>
      <c r="H92" s="151" t="s">
        <v>48</v>
      </c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3"/>
      <c r="BU92" s="93"/>
      <c r="BV92" s="102"/>
      <c r="BW92" s="148"/>
      <c r="BX92" s="149"/>
      <c r="BY92" s="149"/>
      <c r="BZ92" s="149"/>
      <c r="CA92" s="149"/>
      <c r="CB92" s="149"/>
      <c r="CC92" s="149"/>
      <c r="CD92" s="149"/>
      <c r="CE92" s="149"/>
      <c r="CF92" s="149"/>
      <c r="CG92" s="149"/>
      <c r="CH92" s="149"/>
      <c r="CI92" s="149"/>
      <c r="CJ92" s="149"/>
      <c r="CK92" s="149"/>
      <c r="CL92" s="150"/>
      <c r="CM92" s="148"/>
      <c r="CN92" s="149"/>
      <c r="CO92" s="149"/>
      <c r="CP92" s="149"/>
      <c r="CQ92" s="149"/>
      <c r="CR92" s="149"/>
      <c r="CS92" s="149"/>
      <c r="CT92" s="149"/>
      <c r="CU92" s="149"/>
      <c r="CV92" s="149"/>
      <c r="CW92" s="149"/>
      <c r="CX92" s="149"/>
      <c r="CY92" s="149"/>
      <c r="CZ92" s="149"/>
      <c r="DA92" s="150"/>
    </row>
    <row r="93" spans="1:161" s="14" customFormat="1" ht="25.95" customHeight="1">
      <c r="A93" s="84" t="s">
        <v>49</v>
      </c>
      <c r="B93" s="81"/>
      <c r="C93" s="81"/>
      <c r="D93" s="81"/>
      <c r="E93" s="81"/>
      <c r="F93" s="82"/>
      <c r="G93" s="12"/>
      <c r="H93" s="129" t="s">
        <v>50</v>
      </c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2"/>
      <c r="BW93" s="83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2"/>
      <c r="CM93" s="83"/>
      <c r="CN93" s="81"/>
      <c r="CO93" s="81"/>
      <c r="CP93" s="81"/>
      <c r="CQ93" s="81"/>
      <c r="CR93" s="81"/>
      <c r="CS93" s="81"/>
      <c r="CT93" s="81"/>
      <c r="CU93" s="81"/>
      <c r="CV93" s="81"/>
      <c r="CW93" s="81"/>
      <c r="CX93" s="81"/>
      <c r="CY93" s="81"/>
      <c r="CZ93" s="81"/>
      <c r="DA93" s="82"/>
    </row>
    <row r="94" spans="1:161" s="14" customFormat="1" ht="29.4" customHeight="1">
      <c r="A94" s="84" t="s">
        <v>51</v>
      </c>
      <c r="B94" s="81"/>
      <c r="C94" s="81"/>
      <c r="D94" s="81"/>
      <c r="E94" s="81"/>
      <c r="F94" s="82"/>
      <c r="G94" s="12"/>
      <c r="H94" s="129" t="s">
        <v>52</v>
      </c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2"/>
      <c r="BW94" s="77">
        <v>900000</v>
      </c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9"/>
      <c r="CM94" s="77">
        <v>1800</v>
      </c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8"/>
      <c r="CY94" s="78"/>
      <c r="CZ94" s="78"/>
      <c r="DA94" s="79"/>
    </row>
    <row r="95" spans="1:161" s="14" customFormat="1" ht="23.4" customHeight="1">
      <c r="A95" s="84" t="s">
        <v>53</v>
      </c>
      <c r="B95" s="81"/>
      <c r="C95" s="81"/>
      <c r="D95" s="81"/>
      <c r="E95" s="81"/>
      <c r="F95" s="82"/>
      <c r="G95" s="12"/>
      <c r="H95" s="129" t="s">
        <v>54</v>
      </c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2"/>
      <c r="BW95" s="83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2"/>
      <c r="CM95" s="83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2"/>
    </row>
    <row r="96" spans="1:161" s="14" customFormat="1" ht="24" customHeight="1">
      <c r="A96" s="84" t="s">
        <v>55</v>
      </c>
      <c r="B96" s="81"/>
      <c r="C96" s="81"/>
      <c r="D96" s="81"/>
      <c r="E96" s="81"/>
      <c r="F96" s="82"/>
      <c r="G96" s="12"/>
      <c r="H96" s="129" t="s">
        <v>54</v>
      </c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2"/>
      <c r="BW96" s="83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2"/>
      <c r="CM96" s="83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2"/>
    </row>
    <row r="97" spans="1:161" s="14" customFormat="1" ht="25.8" customHeight="1">
      <c r="A97" s="84" t="s">
        <v>56</v>
      </c>
      <c r="B97" s="81"/>
      <c r="C97" s="81"/>
      <c r="D97" s="81"/>
      <c r="E97" s="81"/>
      <c r="F97" s="82"/>
      <c r="G97" s="12"/>
      <c r="H97" s="129" t="s">
        <v>57</v>
      </c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2"/>
      <c r="BW97" s="77">
        <v>900000</v>
      </c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8"/>
      <c r="CJ97" s="78"/>
      <c r="CK97" s="78"/>
      <c r="CL97" s="79"/>
      <c r="CM97" s="77">
        <v>45900</v>
      </c>
      <c r="CN97" s="78"/>
      <c r="CO97" s="78"/>
      <c r="CP97" s="78"/>
      <c r="CQ97" s="78"/>
      <c r="CR97" s="78"/>
      <c r="CS97" s="78"/>
      <c r="CT97" s="78"/>
      <c r="CU97" s="78"/>
      <c r="CV97" s="78"/>
      <c r="CW97" s="78"/>
      <c r="CX97" s="78"/>
      <c r="CY97" s="78"/>
      <c r="CZ97" s="78"/>
      <c r="DA97" s="79"/>
    </row>
    <row r="98" spans="1:161" s="14" customFormat="1" ht="26.4" customHeight="1">
      <c r="A98" s="84"/>
      <c r="B98" s="81"/>
      <c r="C98" s="81"/>
      <c r="D98" s="81"/>
      <c r="E98" s="81"/>
      <c r="F98" s="82"/>
      <c r="G98" s="80" t="s">
        <v>25</v>
      </c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2"/>
      <c r="BW98" s="83" t="s">
        <v>10</v>
      </c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2"/>
      <c r="CM98" s="77">
        <f>CM86+CM91+CM94+CM97</f>
        <v>271800</v>
      </c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2"/>
    </row>
    <row r="99" spans="1:161" s="14" customFormat="1" ht="52.95" customHeight="1">
      <c r="A99" s="155" t="s">
        <v>58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  <c r="BP99" s="88"/>
      <c r="BQ99" s="88"/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  <c r="CC99" s="88"/>
      <c r="CD99" s="88"/>
      <c r="CE99" s="88"/>
      <c r="CF99" s="88"/>
      <c r="CG99" s="88"/>
      <c r="CH99" s="88"/>
      <c r="CI99" s="88"/>
      <c r="CJ99" s="88"/>
      <c r="CK99" s="88"/>
      <c r="CL99" s="88"/>
      <c r="CM99" s="88"/>
      <c r="CN99" s="88"/>
      <c r="CO99" s="88"/>
      <c r="CP99" s="88"/>
      <c r="CQ99" s="88"/>
      <c r="CR99" s="88"/>
      <c r="CS99" s="88"/>
      <c r="CT99" s="88"/>
      <c r="CU99" s="88"/>
      <c r="CV99" s="88"/>
      <c r="CW99" s="88"/>
      <c r="CX99" s="88"/>
      <c r="CY99" s="88"/>
      <c r="CZ99" s="88"/>
      <c r="DA99" s="88"/>
    </row>
    <row r="100" spans="1:161" s="14" customFormat="1" ht="12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</row>
    <row r="101" spans="1:161" s="63" customFormat="1" ht="32.549999999999997" customHeight="1">
      <c r="A101" s="140" t="s">
        <v>198</v>
      </c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95"/>
      <c r="CI101" s="95"/>
      <c r="CJ101" s="95"/>
      <c r="CK101" s="95"/>
      <c r="CL101" s="95"/>
      <c r="CM101" s="95"/>
      <c r="CN101" s="95"/>
      <c r="CO101" s="95"/>
      <c r="CP101" s="95"/>
      <c r="CQ101" s="95"/>
      <c r="CR101" s="95"/>
      <c r="CS101" s="95"/>
      <c r="CT101" s="95"/>
      <c r="CU101" s="95"/>
      <c r="CV101" s="95"/>
      <c r="CW101" s="95"/>
      <c r="CX101" s="95"/>
      <c r="CY101" s="95"/>
      <c r="CZ101" s="95"/>
      <c r="DA101" s="95"/>
    </row>
    <row r="102" spans="1:161" s="63" customFormat="1" ht="12" customHeight="1">
      <c r="A102" s="62" t="s">
        <v>14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89" t="s">
        <v>2</v>
      </c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/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/>
      <c r="BZ102" s="90"/>
      <c r="CA102" s="90"/>
      <c r="CB102" s="90"/>
      <c r="CC102" s="90"/>
      <c r="CD102" s="90"/>
      <c r="CE102" s="90"/>
      <c r="CF102" s="90"/>
      <c r="CG102" s="90"/>
      <c r="CH102" s="90"/>
      <c r="CI102" s="90"/>
      <c r="CJ102" s="90"/>
      <c r="CK102" s="90"/>
      <c r="CL102" s="90"/>
      <c r="CM102" s="90"/>
      <c r="CN102" s="90"/>
      <c r="CO102" s="90"/>
      <c r="CP102" s="90"/>
      <c r="CQ102" s="90"/>
      <c r="CR102" s="90"/>
      <c r="CS102" s="90"/>
      <c r="CT102" s="90"/>
      <c r="CU102" s="90"/>
      <c r="CV102" s="90"/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90"/>
      <c r="DM102" s="90"/>
      <c r="DN102" s="90"/>
      <c r="DO102" s="90"/>
      <c r="DP102" s="90"/>
      <c r="DQ102" s="90"/>
      <c r="DR102" s="90"/>
      <c r="DS102" s="90"/>
      <c r="DT102" s="90"/>
      <c r="DU102" s="90"/>
      <c r="DV102" s="90"/>
      <c r="DW102" s="90"/>
      <c r="DX102" s="90"/>
      <c r="DY102" s="90"/>
      <c r="DZ102" s="90"/>
      <c r="EA102" s="90"/>
      <c r="EB102" s="90"/>
      <c r="EC102" s="90"/>
      <c r="ED102" s="90"/>
      <c r="EE102" s="90"/>
      <c r="EF102" s="90"/>
      <c r="EG102" s="90"/>
      <c r="EH102" s="90"/>
      <c r="EI102" s="90"/>
      <c r="EJ102" s="90"/>
      <c r="EK102" s="90"/>
      <c r="EL102" s="90"/>
      <c r="EM102" s="90"/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90"/>
      <c r="EZ102" s="90"/>
      <c r="FA102" s="90"/>
      <c r="FB102" s="90"/>
      <c r="FC102" s="90"/>
      <c r="FD102" s="90"/>
    </row>
    <row r="103" spans="1:161" s="63" customFormat="1" ht="12" customHeight="1">
      <c r="A103" s="117" t="s">
        <v>15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2" t="s">
        <v>104</v>
      </c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  <c r="BM103" s="93"/>
      <c r="BN103" s="93"/>
      <c r="BO103" s="93"/>
      <c r="BP103" s="93"/>
      <c r="BQ103" s="93"/>
      <c r="BR103" s="93"/>
      <c r="BS103" s="93"/>
      <c r="BT103" s="93"/>
      <c r="BU103" s="93"/>
      <c r="BV103" s="93"/>
      <c r="BW103" s="93"/>
      <c r="BX103" s="93"/>
      <c r="BY103" s="93"/>
      <c r="BZ103" s="93"/>
      <c r="CA103" s="93"/>
      <c r="CB103" s="93"/>
      <c r="CC103" s="93"/>
      <c r="CD103" s="93"/>
      <c r="CE103" s="93"/>
      <c r="CF103" s="93"/>
      <c r="CG103" s="93"/>
      <c r="CH103" s="93"/>
      <c r="CI103" s="93"/>
      <c r="CJ103" s="93"/>
      <c r="CK103" s="93"/>
      <c r="CL103" s="93"/>
      <c r="CM103" s="93"/>
      <c r="CN103" s="93"/>
      <c r="CO103" s="93"/>
      <c r="CP103" s="93"/>
      <c r="CQ103" s="93"/>
      <c r="CR103" s="93"/>
      <c r="CS103" s="93"/>
      <c r="CT103" s="93"/>
      <c r="CU103" s="93"/>
      <c r="CV103" s="93"/>
      <c r="CW103" s="93"/>
      <c r="CX103" s="93"/>
      <c r="CY103" s="93"/>
      <c r="CZ103" s="93"/>
      <c r="DA103" s="93"/>
      <c r="DB103" s="93"/>
      <c r="DC103" s="93"/>
      <c r="DD103" s="93"/>
      <c r="DE103" s="93"/>
      <c r="DF103" s="93"/>
      <c r="DG103" s="93"/>
      <c r="DH103" s="93"/>
      <c r="DI103" s="93"/>
      <c r="DJ103" s="93"/>
      <c r="DK103" s="93"/>
      <c r="DL103" s="93"/>
      <c r="DM103" s="93"/>
      <c r="DN103" s="93"/>
      <c r="DO103" s="93"/>
      <c r="DP103" s="93"/>
      <c r="DQ103" s="93"/>
      <c r="DR103" s="93"/>
      <c r="DS103" s="93"/>
      <c r="DT103" s="93"/>
      <c r="DU103" s="93"/>
      <c r="DV103" s="93"/>
      <c r="DW103" s="93"/>
      <c r="DX103" s="93"/>
      <c r="DY103" s="93"/>
      <c r="DZ103" s="93"/>
      <c r="EA103" s="93"/>
      <c r="EB103" s="93"/>
      <c r="EC103" s="93"/>
      <c r="ED103" s="93"/>
      <c r="EE103" s="93"/>
      <c r="EF103" s="93"/>
      <c r="EG103" s="93"/>
      <c r="EH103" s="93"/>
      <c r="EI103" s="93"/>
      <c r="EJ103" s="93"/>
      <c r="EK103" s="93"/>
      <c r="EL103" s="93"/>
      <c r="EM103" s="93"/>
      <c r="EN103" s="93"/>
      <c r="EO103" s="93"/>
      <c r="EP103" s="93"/>
      <c r="EQ103" s="93"/>
      <c r="ER103" s="93"/>
      <c r="ES103" s="93"/>
      <c r="ET103" s="93"/>
      <c r="EU103" s="93"/>
      <c r="EV103" s="93"/>
      <c r="EW103" s="93"/>
      <c r="EX103" s="93"/>
      <c r="EY103" s="93"/>
      <c r="EZ103" s="93"/>
      <c r="FA103" s="93"/>
      <c r="FB103" s="93"/>
      <c r="FC103" s="93"/>
      <c r="FD103" s="93"/>
      <c r="FE103" s="93"/>
    </row>
    <row r="104" spans="1:161" s="63" customFormat="1" ht="12" customHeight="1">
      <c r="A104" s="67"/>
    </row>
    <row r="105" spans="1:161" s="63" customFormat="1" ht="12" customHeight="1">
      <c r="A105" s="96" t="s">
        <v>11</v>
      </c>
      <c r="B105" s="97"/>
      <c r="C105" s="97"/>
      <c r="D105" s="97"/>
      <c r="E105" s="97"/>
      <c r="F105" s="98"/>
      <c r="G105" s="96" t="s">
        <v>35</v>
      </c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97"/>
      <c r="BJ105" s="97"/>
      <c r="BK105" s="97"/>
      <c r="BL105" s="97"/>
      <c r="BM105" s="97"/>
      <c r="BN105" s="97"/>
      <c r="BO105" s="97"/>
      <c r="BP105" s="97"/>
      <c r="BQ105" s="97"/>
      <c r="BR105" s="97"/>
      <c r="BS105" s="97"/>
      <c r="BT105" s="97"/>
      <c r="BU105" s="97"/>
      <c r="BV105" s="98"/>
      <c r="BW105" s="96" t="s">
        <v>36</v>
      </c>
      <c r="BX105" s="97"/>
      <c r="BY105" s="97"/>
      <c r="BZ105" s="97"/>
      <c r="CA105" s="97"/>
      <c r="CB105" s="97"/>
      <c r="CC105" s="97"/>
      <c r="CD105" s="97"/>
      <c r="CE105" s="97"/>
      <c r="CF105" s="97"/>
      <c r="CG105" s="97"/>
      <c r="CH105" s="97"/>
      <c r="CI105" s="97"/>
      <c r="CJ105" s="97"/>
      <c r="CK105" s="97"/>
      <c r="CL105" s="98"/>
      <c r="CM105" s="96" t="s">
        <v>37</v>
      </c>
      <c r="CN105" s="97"/>
      <c r="CO105" s="97"/>
      <c r="CP105" s="97"/>
      <c r="CQ105" s="97"/>
      <c r="CR105" s="97"/>
      <c r="CS105" s="97"/>
      <c r="CT105" s="97"/>
      <c r="CU105" s="97"/>
      <c r="CV105" s="97"/>
      <c r="CW105" s="97"/>
      <c r="CX105" s="97"/>
      <c r="CY105" s="97"/>
      <c r="CZ105" s="97"/>
      <c r="DA105" s="98"/>
    </row>
    <row r="106" spans="1:161" s="63" customFormat="1" ht="12" customHeight="1">
      <c r="A106" s="86">
        <v>1</v>
      </c>
      <c r="B106" s="81"/>
      <c r="C106" s="81"/>
      <c r="D106" s="81"/>
      <c r="E106" s="81"/>
      <c r="F106" s="82"/>
      <c r="G106" s="86">
        <v>2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2"/>
      <c r="BW106" s="86">
        <v>3</v>
      </c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2"/>
      <c r="CM106" s="86">
        <v>4</v>
      </c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2"/>
    </row>
    <row r="107" spans="1:161" s="63" customFormat="1" ht="12" customHeight="1">
      <c r="A107" s="84" t="s">
        <v>9</v>
      </c>
      <c r="B107" s="81"/>
      <c r="C107" s="81"/>
      <c r="D107" s="81"/>
      <c r="E107" s="81"/>
      <c r="F107" s="82"/>
      <c r="G107" s="61"/>
      <c r="H107" s="129" t="s">
        <v>38</v>
      </c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2"/>
      <c r="BW107" s="83" t="s">
        <v>10</v>
      </c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2"/>
      <c r="CM107" s="83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2"/>
    </row>
    <row r="108" spans="1:161" s="63" customFormat="1" ht="12" customHeight="1">
      <c r="A108" s="143" t="s">
        <v>39</v>
      </c>
      <c r="B108" s="97"/>
      <c r="C108" s="97"/>
      <c r="D108" s="97"/>
      <c r="E108" s="97"/>
      <c r="F108" s="98"/>
      <c r="G108" s="9"/>
      <c r="H108" s="144" t="s">
        <v>4</v>
      </c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  <c r="BI108" s="97"/>
      <c r="BJ108" s="97"/>
      <c r="BK108" s="97"/>
      <c r="BL108" s="97"/>
      <c r="BM108" s="97"/>
      <c r="BN108" s="97"/>
      <c r="BO108" s="97"/>
      <c r="BP108" s="97"/>
      <c r="BQ108" s="97"/>
      <c r="BR108" s="97"/>
      <c r="BS108" s="97"/>
      <c r="BT108" s="97"/>
      <c r="BU108" s="97"/>
      <c r="BV108" s="98"/>
      <c r="BW108" s="145">
        <v>900000</v>
      </c>
      <c r="BX108" s="146"/>
      <c r="BY108" s="146"/>
      <c r="BZ108" s="146"/>
      <c r="CA108" s="146"/>
      <c r="CB108" s="146"/>
      <c r="CC108" s="146"/>
      <c r="CD108" s="146"/>
      <c r="CE108" s="146"/>
      <c r="CF108" s="146"/>
      <c r="CG108" s="146"/>
      <c r="CH108" s="146"/>
      <c r="CI108" s="146"/>
      <c r="CJ108" s="146"/>
      <c r="CK108" s="146"/>
      <c r="CL108" s="147"/>
      <c r="CM108" s="145">
        <f>BW108*22/100</f>
        <v>198000</v>
      </c>
      <c r="CN108" s="146"/>
      <c r="CO108" s="146"/>
      <c r="CP108" s="146"/>
      <c r="CQ108" s="146"/>
      <c r="CR108" s="146"/>
      <c r="CS108" s="146"/>
      <c r="CT108" s="146"/>
      <c r="CU108" s="146"/>
      <c r="CV108" s="146"/>
      <c r="CW108" s="146"/>
      <c r="CX108" s="146"/>
      <c r="CY108" s="146"/>
      <c r="CZ108" s="146"/>
      <c r="DA108" s="147"/>
    </row>
    <row r="109" spans="1:161" s="63" customFormat="1" ht="12" customHeight="1">
      <c r="A109" s="101"/>
      <c r="B109" s="93"/>
      <c r="C109" s="93"/>
      <c r="D109" s="93"/>
      <c r="E109" s="93"/>
      <c r="F109" s="102"/>
      <c r="G109" s="10"/>
      <c r="H109" s="151" t="s">
        <v>40</v>
      </c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  <c r="BM109" s="93"/>
      <c r="BN109" s="93"/>
      <c r="BO109" s="93"/>
      <c r="BP109" s="93"/>
      <c r="BQ109" s="93"/>
      <c r="BR109" s="93"/>
      <c r="BS109" s="93"/>
      <c r="BT109" s="93"/>
      <c r="BU109" s="93"/>
      <c r="BV109" s="102"/>
      <c r="BW109" s="148"/>
      <c r="BX109" s="149"/>
      <c r="BY109" s="149"/>
      <c r="BZ109" s="149"/>
      <c r="CA109" s="149"/>
      <c r="CB109" s="149"/>
      <c r="CC109" s="149"/>
      <c r="CD109" s="149"/>
      <c r="CE109" s="149"/>
      <c r="CF109" s="149"/>
      <c r="CG109" s="149"/>
      <c r="CH109" s="149"/>
      <c r="CI109" s="149"/>
      <c r="CJ109" s="149"/>
      <c r="CK109" s="149"/>
      <c r="CL109" s="150"/>
      <c r="CM109" s="148"/>
      <c r="CN109" s="149"/>
      <c r="CO109" s="149"/>
      <c r="CP109" s="149"/>
      <c r="CQ109" s="149"/>
      <c r="CR109" s="149"/>
      <c r="CS109" s="149"/>
      <c r="CT109" s="149"/>
      <c r="CU109" s="149"/>
      <c r="CV109" s="149"/>
      <c r="CW109" s="149"/>
      <c r="CX109" s="149"/>
      <c r="CY109" s="149"/>
      <c r="CZ109" s="149"/>
      <c r="DA109" s="150"/>
    </row>
    <row r="110" spans="1:161" s="63" customFormat="1" ht="12" customHeight="1">
      <c r="A110" s="84" t="s">
        <v>41</v>
      </c>
      <c r="B110" s="81"/>
      <c r="C110" s="81"/>
      <c r="D110" s="81"/>
      <c r="E110" s="81"/>
      <c r="F110" s="82"/>
      <c r="G110" s="61"/>
      <c r="H110" s="129" t="s">
        <v>42</v>
      </c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2"/>
      <c r="BW110" s="83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2"/>
      <c r="CM110" s="83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2"/>
    </row>
    <row r="111" spans="1:161" s="63" customFormat="1" ht="26.4" customHeight="1">
      <c r="A111" s="84" t="s">
        <v>43</v>
      </c>
      <c r="B111" s="81"/>
      <c r="C111" s="81"/>
      <c r="D111" s="81"/>
      <c r="E111" s="81"/>
      <c r="F111" s="82"/>
      <c r="G111" s="61"/>
      <c r="H111" s="129" t="s">
        <v>44</v>
      </c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2"/>
      <c r="BW111" s="83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2"/>
      <c r="CM111" s="83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2"/>
    </row>
    <row r="112" spans="1:161" s="63" customFormat="1" ht="22.2" customHeight="1">
      <c r="A112" s="84" t="s">
        <v>45</v>
      </c>
      <c r="B112" s="81"/>
      <c r="C112" s="81"/>
      <c r="D112" s="81"/>
      <c r="E112" s="81"/>
      <c r="F112" s="82"/>
      <c r="G112" s="61"/>
      <c r="H112" s="129" t="s">
        <v>46</v>
      </c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2"/>
      <c r="BW112" s="83" t="s">
        <v>10</v>
      </c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2"/>
      <c r="CM112" s="83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2"/>
    </row>
    <row r="113" spans="1:105" s="63" customFormat="1" ht="12" customHeight="1">
      <c r="A113" s="143" t="s">
        <v>47</v>
      </c>
      <c r="B113" s="97"/>
      <c r="C113" s="97"/>
      <c r="D113" s="97"/>
      <c r="E113" s="97"/>
      <c r="F113" s="98"/>
      <c r="G113" s="9"/>
      <c r="H113" s="144" t="s">
        <v>4</v>
      </c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  <c r="BI113" s="97"/>
      <c r="BJ113" s="97"/>
      <c r="BK113" s="97"/>
      <c r="BL113" s="97"/>
      <c r="BM113" s="97"/>
      <c r="BN113" s="97"/>
      <c r="BO113" s="97"/>
      <c r="BP113" s="97"/>
      <c r="BQ113" s="97"/>
      <c r="BR113" s="97"/>
      <c r="BS113" s="97"/>
      <c r="BT113" s="97"/>
      <c r="BU113" s="97"/>
      <c r="BV113" s="98"/>
      <c r="BW113" s="145">
        <v>900000</v>
      </c>
      <c r="BX113" s="146"/>
      <c r="BY113" s="146"/>
      <c r="BZ113" s="146"/>
      <c r="CA113" s="146"/>
      <c r="CB113" s="146"/>
      <c r="CC113" s="146"/>
      <c r="CD113" s="146"/>
      <c r="CE113" s="146"/>
      <c r="CF113" s="146"/>
      <c r="CG113" s="146"/>
      <c r="CH113" s="146"/>
      <c r="CI113" s="146"/>
      <c r="CJ113" s="146"/>
      <c r="CK113" s="146"/>
      <c r="CL113" s="147"/>
      <c r="CM113" s="145">
        <f>BW113*2.9/100</f>
        <v>26100</v>
      </c>
      <c r="CN113" s="146"/>
      <c r="CO113" s="146"/>
      <c r="CP113" s="146"/>
      <c r="CQ113" s="146"/>
      <c r="CR113" s="146"/>
      <c r="CS113" s="146"/>
      <c r="CT113" s="146"/>
      <c r="CU113" s="146"/>
      <c r="CV113" s="146"/>
      <c r="CW113" s="146"/>
      <c r="CX113" s="146"/>
      <c r="CY113" s="146"/>
      <c r="CZ113" s="146"/>
      <c r="DA113" s="147"/>
    </row>
    <row r="114" spans="1:105" s="63" customFormat="1" ht="24.6" customHeight="1">
      <c r="A114" s="101"/>
      <c r="B114" s="93"/>
      <c r="C114" s="93"/>
      <c r="D114" s="93"/>
      <c r="E114" s="93"/>
      <c r="F114" s="102"/>
      <c r="G114" s="10"/>
      <c r="H114" s="151" t="s">
        <v>48</v>
      </c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  <c r="AX114" s="93"/>
      <c r="AY114" s="93"/>
      <c r="AZ114" s="93"/>
      <c r="BA114" s="93"/>
      <c r="BB114" s="93"/>
      <c r="BC114" s="93"/>
      <c r="BD114" s="93"/>
      <c r="BE114" s="93"/>
      <c r="BF114" s="93"/>
      <c r="BG114" s="93"/>
      <c r="BH114" s="93"/>
      <c r="BI114" s="93"/>
      <c r="BJ114" s="93"/>
      <c r="BK114" s="93"/>
      <c r="BL114" s="93"/>
      <c r="BM114" s="93"/>
      <c r="BN114" s="93"/>
      <c r="BO114" s="93"/>
      <c r="BP114" s="93"/>
      <c r="BQ114" s="93"/>
      <c r="BR114" s="93"/>
      <c r="BS114" s="93"/>
      <c r="BT114" s="93"/>
      <c r="BU114" s="93"/>
      <c r="BV114" s="102"/>
      <c r="BW114" s="148"/>
      <c r="BX114" s="149"/>
      <c r="BY114" s="149"/>
      <c r="BZ114" s="149"/>
      <c r="CA114" s="149"/>
      <c r="CB114" s="149"/>
      <c r="CC114" s="149"/>
      <c r="CD114" s="149"/>
      <c r="CE114" s="149"/>
      <c r="CF114" s="149"/>
      <c r="CG114" s="149"/>
      <c r="CH114" s="149"/>
      <c r="CI114" s="149"/>
      <c r="CJ114" s="149"/>
      <c r="CK114" s="149"/>
      <c r="CL114" s="150"/>
      <c r="CM114" s="148"/>
      <c r="CN114" s="149"/>
      <c r="CO114" s="149"/>
      <c r="CP114" s="149"/>
      <c r="CQ114" s="149"/>
      <c r="CR114" s="149"/>
      <c r="CS114" s="149"/>
      <c r="CT114" s="149"/>
      <c r="CU114" s="149"/>
      <c r="CV114" s="149"/>
      <c r="CW114" s="149"/>
      <c r="CX114" s="149"/>
      <c r="CY114" s="149"/>
      <c r="CZ114" s="149"/>
      <c r="DA114" s="150"/>
    </row>
    <row r="115" spans="1:105" s="63" customFormat="1" ht="24" customHeight="1">
      <c r="A115" s="84" t="s">
        <v>49</v>
      </c>
      <c r="B115" s="81"/>
      <c r="C115" s="81"/>
      <c r="D115" s="81"/>
      <c r="E115" s="81"/>
      <c r="F115" s="82"/>
      <c r="G115" s="61"/>
      <c r="H115" s="129" t="s">
        <v>50</v>
      </c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2"/>
      <c r="BW115" s="83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2"/>
      <c r="CM115" s="83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2"/>
    </row>
    <row r="116" spans="1:105" s="63" customFormat="1" ht="24" customHeight="1">
      <c r="A116" s="84" t="s">
        <v>51</v>
      </c>
      <c r="B116" s="81"/>
      <c r="C116" s="81"/>
      <c r="D116" s="81"/>
      <c r="E116" s="81"/>
      <c r="F116" s="82"/>
      <c r="G116" s="61"/>
      <c r="H116" s="129" t="s">
        <v>52</v>
      </c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2"/>
      <c r="BW116" s="77">
        <v>900000</v>
      </c>
      <c r="BX116" s="78"/>
      <c r="BY116" s="78"/>
      <c r="BZ116" s="78"/>
      <c r="CA116" s="78"/>
      <c r="CB116" s="78"/>
      <c r="CC116" s="78"/>
      <c r="CD116" s="78"/>
      <c r="CE116" s="78"/>
      <c r="CF116" s="78"/>
      <c r="CG116" s="78"/>
      <c r="CH116" s="78"/>
      <c r="CI116" s="78"/>
      <c r="CJ116" s="78"/>
      <c r="CK116" s="78"/>
      <c r="CL116" s="79"/>
      <c r="CM116" s="77">
        <f>BW116*0.2/100</f>
        <v>1800</v>
      </c>
      <c r="CN116" s="78"/>
      <c r="CO116" s="78"/>
      <c r="CP116" s="78"/>
      <c r="CQ116" s="78"/>
      <c r="CR116" s="78"/>
      <c r="CS116" s="78"/>
      <c r="CT116" s="78"/>
      <c r="CU116" s="78"/>
      <c r="CV116" s="78"/>
      <c r="CW116" s="78"/>
      <c r="CX116" s="78"/>
      <c r="CY116" s="78"/>
      <c r="CZ116" s="78"/>
      <c r="DA116" s="79"/>
    </row>
    <row r="117" spans="1:105" s="63" customFormat="1" ht="28.8" customHeight="1">
      <c r="A117" s="84" t="s">
        <v>53</v>
      </c>
      <c r="B117" s="81"/>
      <c r="C117" s="81"/>
      <c r="D117" s="81"/>
      <c r="E117" s="81"/>
      <c r="F117" s="82"/>
      <c r="G117" s="61"/>
      <c r="H117" s="129" t="s">
        <v>54</v>
      </c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2"/>
      <c r="BW117" s="83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2"/>
      <c r="CM117" s="83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2"/>
    </row>
    <row r="118" spans="1:105" s="63" customFormat="1" ht="24.6" customHeight="1">
      <c r="A118" s="84" t="s">
        <v>55</v>
      </c>
      <c r="B118" s="81"/>
      <c r="C118" s="81"/>
      <c r="D118" s="81"/>
      <c r="E118" s="81"/>
      <c r="F118" s="82"/>
      <c r="G118" s="61"/>
      <c r="H118" s="129" t="s">
        <v>54</v>
      </c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2"/>
      <c r="BW118" s="83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2"/>
      <c r="CM118" s="83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2"/>
    </row>
    <row r="119" spans="1:105" s="63" customFormat="1" ht="26.4" customHeight="1">
      <c r="A119" s="84" t="s">
        <v>56</v>
      </c>
      <c r="B119" s="81"/>
      <c r="C119" s="81"/>
      <c r="D119" s="81"/>
      <c r="E119" s="81"/>
      <c r="F119" s="82"/>
      <c r="G119" s="61"/>
      <c r="H119" s="129" t="s">
        <v>57</v>
      </c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2"/>
      <c r="BW119" s="77">
        <v>900000</v>
      </c>
      <c r="BX119" s="78"/>
      <c r="BY119" s="78"/>
      <c r="BZ119" s="78"/>
      <c r="CA119" s="78"/>
      <c r="CB119" s="78"/>
      <c r="CC119" s="78"/>
      <c r="CD119" s="78"/>
      <c r="CE119" s="78"/>
      <c r="CF119" s="78"/>
      <c r="CG119" s="78"/>
      <c r="CH119" s="78"/>
      <c r="CI119" s="78"/>
      <c r="CJ119" s="78"/>
      <c r="CK119" s="78"/>
      <c r="CL119" s="79"/>
      <c r="CM119" s="77">
        <f>BW119*5.1/100</f>
        <v>45900</v>
      </c>
      <c r="CN119" s="78"/>
      <c r="CO119" s="78"/>
      <c r="CP119" s="78"/>
      <c r="CQ119" s="78"/>
      <c r="CR119" s="78"/>
      <c r="CS119" s="78"/>
      <c r="CT119" s="78"/>
      <c r="CU119" s="78"/>
      <c r="CV119" s="78"/>
      <c r="CW119" s="78"/>
      <c r="CX119" s="78"/>
      <c r="CY119" s="78"/>
      <c r="CZ119" s="78"/>
      <c r="DA119" s="79"/>
    </row>
    <row r="120" spans="1:105" s="63" customFormat="1" ht="12" customHeight="1">
      <c r="A120" s="84"/>
      <c r="B120" s="81"/>
      <c r="C120" s="81"/>
      <c r="D120" s="81"/>
      <c r="E120" s="81"/>
      <c r="F120" s="82"/>
      <c r="G120" s="80" t="s">
        <v>25</v>
      </c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2"/>
      <c r="BW120" s="83" t="s">
        <v>10</v>
      </c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2"/>
      <c r="CM120" s="77">
        <f>CM108+CM113+CM116+CM119</f>
        <v>271800</v>
      </c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2"/>
    </row>
    <row r="121" spans="1:105" s="63" customFormat="1" ht="12" customHeight="1">
      <c r="A121" s="155" t="s">
        <v>58</v>
      </c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/>
      <c r="AP121" s="88"/>
      <c r="AQ121" s="88"/>
      <c r="AR121" s="88"/>
      <c r="AS121" s="88"/>
      <c r="AT121" s="88"/>
      <c r="AU121" s="88"/>
      <c r="AV121" s="88"/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  <c r="BI121" s="88"/>
      <c r="BJ121" s="88"/>
      <c r="BK121" s="88"/>
      <c r="BL121" s="88"/>
      <c r="BM121" s="88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</row>
    <row r="122" spans="1:105" s="63" customFormat="1" ht="12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</row>
    <row r="123" spans="1:105" s="63" customFormat="1" ht="12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</row>
    <row r="124" spans="1:105" s="63" customFormat="1" ht="12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</row>
    <row r="125" spans="1:105" s="63" customFormat="1" ht="12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</row>
    <row r="126" spans="1:105" s="63" customFormat="1" ht="12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</row>
    <row r="127" spans="1:105" s="63" customFormat="1" ht="12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</row>
    <row r="128" spans="1:105" s="63" customFormat="1" ht="12" customHeight="1">
      <c r="A128" s="94" t="s">
        <v>199</v>
      </c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95"/>
      <c r="AR128" s="95"/>
      <c r="AS128" s="95"/>
      <c r="AT128" s="95"/>
      <c r="AU128" s="95"/>
      <c r="AV128" s="95"/>
      <c r="AW128" s="95"/>
      <c r="AX128" s="95"/>
      <c r="AY128" s="95"/>
      <c r="AZ128" s="95"/>
      <c r="BA128" s="95"/>
      <c r="BB128" s="95"/>
      <c r="BC128" s="95"/>
      <c r="BD128" s="95"/>
      <c r="BE128" s="95"/>
      <c r="BF128" s="95"/>
      <c r="BG128" s="95"/>
      <c r="BH128" s="95"/>
      <c r="BI128" s="95"/>
      <c r="BJ128" s="95"/>
      <c r="BK128" s="95"/>
      <c r="BL128" s="95"/>
      <c r="BM128" s="95"/>
      <c r="BN128" s="95"/>
      <c r="BO128" s="95"/>
      <c r="BP128" s="95"/>
      <c r="BQ128" s="95"/>
      <c r="BR128" s="95"/>
      <c r="BS128" s="95"/>
      <c r="BT128" s="95"/>
      <c r="BU128" s="95"/>
      <c r="BV128" s="95"/>
      <c r="BW128" s="95"/>
      <c r="BX128" s="95"/>
      <c r="BY128" s="95"/>
      <c r="BZ128" s="95"/>
      <c r="CA128" s="95"/>
      <c r="CB128" s="95"/>
      <c r="CC128" s="95"/>
      <c r="CD128" s="95"/>
      <c r="CE128" s="95"/>
      <c r="CF128" s="95"/>
      <c r="CG128" s="95"/>
      <c r="CH128" s="95"/>
      <c r="CI128" s="95"/>
      <c r="CJ128" s="95"/>
      <c r="CK128" s="95"/>
      <c r="CL128" s="95"/>
      <c r="CM128" s="95"/>
      <c r="CN128" s="95"/>
      <c r="CO128" s="95"/>
      <c r="CP128" s="95"/>
      <c r="CQ128" s="95"/>
      <c r="CR128" s="95"/>
      <c r="CS128" s="95"/>
      <c r="CT128" s="95"/>
      <c r="CU128" s="95"/>
      <c r="CV128" s="95"/>
      <c r="CW128" s="95"/>
      <c r="CX128" s="95"/>
      <c r="CY128" s="95"/>
      <c r="CZ128" s="95"/>
      <c r="DA128" s="95"/>
    </row>
    <row r="129" spans="1:105" s="63" customFormat="1" ht="12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</row>
    <row r="130" spans="1:105" s="63" customFormat="1" ht="12" customHeight="1">
      <c r="A130" s="62" t="s">
        <v>14</v>
      </c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89" t="s">
        <v>5</v>
      </c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90"/>
      <c r="CW130" s="90"/>
      <c r="CX130" s="90"/>
      <c r="CY130" s="90"/>
      <c r="CZ130" s="90"/>
      <c r="DA130" s="90"/>
    </row>
    <row r="131" spans="1:105" s="63" customFormat="1" ht="12" customHeight="1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</row>
    <row r="132" spans="1:105" s="63" customFormat="1" ht="12" customHeight="1">
      <c r="A132" s="117" t="s">
        <v>15</v>
      </c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29" t="s">
        <v>101</v>
      </c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</row>
    <row r="133" spans="1:105" s="63" customFormat="1" ht="12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</row>
    <row r="134" spans="1:105" s="63" customFormat="1" ht="12" customHeight="1">
      <c r="A134" s="96" t="s">
        <v>11</v>
      </c>
      <c r="B134" s="97"/>
      <c r="C134" s="97"/>
      <c r="D134" s="97"/>
      <c r="E134" s="97"/>
      <c r="F134" s="97"/>
      <c r="G134" s="98"/>
      <c r="H134" s="96" t="s">
        <v>59</v>
      </c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  <c r="AM134" s="97"/>
      <c r="AN134" s="97"/>
      <c r="AO134" s="97"/>
      <c r="AP134" s="97"/>
      <c r="AQ134" s="97"/>
      <c r="AR134" s="97"/>
      <c r="AS134" s="97"/>
      <c r="AT134" s="97"/>
      <c r="AU134" s="97"/>
      <c r="AV134" s="97"/>
      <c r="AW134" s="97"/>
      <c r="AX134" s="97"/>
      <c r="AY134" s="97"/>
      <c r="AZ134" s="97"/>
      <c r="BA134" s="97"/>
      <c r="BB134" s="97"/>
      <c r="BC134" s="98"/>
      <c r="BD134" s="96" t="s">
        <v>60</v>
      </c>
      <c r="BE134" s="97"/>
      <c r="BF134" s="97"/>
      <c r="BG134" s="97"/>
      <c r="BH134" s="97"/>
      <c r="BI134" s="97"/>
      <c r="BJ134" s="97"/>
      <c r="BK134" s="97"/>
      <c r="BL134" s="97"/>
      <c r="BM134" s="97"/>
      <c r="BN134" s="97"/>
      <c r="BO134" s="97"/>
      <c r="BP134" s="97"/>
      <c r="BQ134" s="97"/>
      <c r="BR134" s="97"/>
      <c r="BS134" s="98"/>
      <c r="BT134" s="96" t="s">
        <v>61</v>
      </c>
      <c r="BU134" s="97"/>
      <c r="BV134" s="97"/>
      <c r="BW134" s="97"/>
      <c r="BX134" s="97"/>
      <c r="BY134" s="97"/>
      <c r="BZ134" s="97"/>
      <c r="CA134" s="97"/>
      <c r="CB134" s="97"/>
      <c r="CC134" s="97"/>
      <c r="CD134" s="97"/>
      <c r="CE134" s="97"/>
      <c r="CF134" s="97"/>
      <c r="CG134" s="97"/>
      <c r="CH134" s="97"/>
      <c r="CI134" s="98"/>
      <c r="CJ134" s="96" t="s">
        <v>62</v>
      </c>
      <c r="CK134" s="97"/>
      <c r="CL134" s="97"/>
      <c r="CM134" s="97"/>
      <c r="CN134" s="97"/>
      <c r="CO134" s="97"/>
      <c r="CP134" s="97"/>
      <c r="CQ134" s="97"/>
      <c r="CR134" s="97"/>
      <c r="CS134" s="97"/>
      <c r="CT134" s="97"/>
      <c r="CU134" s="97"/>
      <c r="CV134" s="97"/>
      <c r="CW134" s="97"/>
      <c r="CX134" s="97"/>
      <c r="CY134" s="97"/>
      <c r="CZ134" s="97"/>
      <c r="DA134" s="98"/>
    </row>
    <row r="135" spans="1:105" s="63" customFormat="1" ht="12" customHeight="1">
      <c r="A135" s="86">
        <v>1</v>
      </c>
      <c r="B135" s="81"/>
      <c r="C135" s="81"/>
      <c r="D135" s="81"/>
      <c r="E135" s="81"/>
      <c r="F135" s="81"/>
      <c r="G135" s="82"/>
      <c r="H135" s="86">
        <v>2</v>
      </c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2"/>
      <c r="BD135" s="86">
        <v>3</v>
      </c>
      <c r="BE135" s="81"/>
      <c r="BF135" s="81"/>
      <c r="BG135" s="81"/>
      <c r="BH135" s="81"/>
      <c r="BI135" s="81"/>
      <c r="BJ135" s="81"/>
      <c r="BK135" s="81"/>
      <c r="BL135" s="81"/>
      <c r="BM135" s="81"/>
      <c r="BN135" s="81"/>
      <c r="BO135" s="81"/>
      <c r="BP135" s="81"/>
      <c r="BQ135" s="81"/>
      <c r="BR135" s="81"/>
      <c r="BS135" s="82"/>
      <c r="BT135" s="86">
        <v>4</v>
      </c>
      <c r="BU135" s="81"/>
      <c r="BV135" s="81"/>
      <c r="BW135" s="81"/>
      <c r="BX135" s="81"/>
      <c r="BY135" s="81"/>
      <c r="BZ135" s="81"/>
      <c r="CA135" s="81"/>
      <c r="CB135" s="81"/>
      <c r="CC135" s="81"/>
      <c r="CD135" s="81"/>
      <c r="CE135" s="81"/>
      <c r="CF135" s="81"/>
      <c r="CG135" s="81"/>
      <c r="CH135" s="81"/>
      <c r="CI135" s="82"/>
      <c r="CJ135" s="86">
        <v>5</v>
      </c>
      <c r="CK135" s="81"/>
      <c r="CL135" s="81"/>
      <c r="CM135" s="81"/>
      <c r="CN135" s="81"/>
      <c r="CO135" s="81"/>
      <c r="CP135" s="81"/>
      <c r="CQ135" s="81"/>
      <c r="CR135" s="81"/>
      <c r="CS135" s="81"/>
      <c r="CT135" s="81"/>
      <c r="CU135" s="81"/>
      <c r="CV135" s="81"/>
      <c r="CW135" s="81"/>
      <c r="CX135" s="81"/>
      <c r="CY135" s="81"/>
      <c r="CZ135" s="81"/>
      <c r="DA135" s="82"/>
    </row>
    <row r="136" spans="1:105" s="63" customFormat="1" ht="21.6" customHeight="1">
      <c r="A136" s="84" t="s">
        <v>9</v>
      </c>
      <c r="B136" s="81"/>
      <c r="C136" s="81"/>
      <c r="D136" s="81"/>
      <c r="E136" s="81"/>
      <c r="F136" s="81"/>
      <c r="G136" s="82"/>
      <c r="H136" s="85" t="s">
        <v>107</v>
      </c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1"/>
      <c r="BC136" s="82"/>
      <c r="BD136" s="83">
        <v>500</v>
      </c>
      <c r="BE136" s="81"/>
      <c r="BF136" s="81"/>
      <c r="BG136" s="81"/>
      <c r="BH136" s="81"/>
      <c r="BI136" s="81"/>
      <c r="BJ136" s="81"/>
      <c r="BK136" s="81"/>
      <c r="BL136" s="81"/>
      <c r="BM136" s="81"/>
      <c r="BN136" s="81"/>
      <c r="BO136" s="81"/>
      <c r="BP136" s="81"/>
      <c r="BQ136" s="81"/>
      <c r="BR136" s="81"/>
      <c r="BS136" s="82"/>
      <c r="BT136" s="83">
        <v>13</v>
      </c>
      <c r="BU136" s="81"/>
      <c r="BV136" s="81"/>
      <c r="BW136" s="81"/>
      <c r="BX136" s="81"/>
      <c r="BY136" s="81"/>
      <c r="BZ136" s="81"/>
      <c r="CA136" s="81"/>
      <c r="CB136" s="81"/>
      <c r="CC136" s="81"/>
      <c r="CD136" s="81"/>
      <c r="CE136" s="81"/>
      <c r="CF136" s="81"/>
      <c r="CG136" s="81"/>
      <c r="CH136" s="81"/>
      <c r="CI136" s="82"/>
      <c r="CJ136" s="77">
        <f t="shared" ref="CJ136:CJ139" si="0">BD136*BT136</f>
        <v>6500</v>
      </c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9"/>
    </row>
    <row r="137" spans="1:105" s="63" customFormat="1" ht="28.8" customHeight="1">
      <c r="A137" s="84" t="s">
        <v>45</v>
      </c>
      <c r="B137" s="81"/>
      <c r="C137" s="81"/>
      <c r="D137" s="81"/>
      <c r="E137" s="81"/>
      <c r="F137" s="81"/>
      <c r="G137" s="82"/>
      <c r="H137" s="85" t="s">
        <v>108</v>
      </c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2"/>
      <c r="BD137" s="83">
        <v>142</v>
      </c>
      <c r="BE137" s="81"/>
      <c r="BF137" s="81"/>
      <c r="BG137" s="81"/>
      <c r="BH137" s="81"/>
      <c r="BI137" s="81"/>
      <c r="BJ137" s="81"/>
      <c r="BK137" s="81"/>
      <c r="BL137" s="81"/>
      <c r="BM137" s="81"/>
      <c r="BN137" s="81"/>
      <c r="BO137" s="81"/>
      <c r="BP137" s="81"/>
      <c r="BQ137" s="81"/>
      <c r="BR137" s="81"/>
      <c r="BS137" s="82"/>
      <c r="BT137" s="159">
        <v>3178.88</v>
      </c>
      <c r="BU137" s="153"/>
      <c r="BV137" s="153"/>
      <c r="BW137" s="153"/>
      <c r="BX137" s="153"/>
      <c r="BY137" s="153"/>
      <c r="BZ137" s="153"/>
      <c r="CA137" s="153"/>
      <c r="CB137" s="153"/>
      <c r="CC137" s="153"/>
      <c r="CD137" s="153"/>
      <c r="CE137" s="153"/>
      <c r="CF137" s="153"/>
      <c r="CG137" s="153"/>
      <c r="CH137" s="153"/>
      <c r="CI137" s="154"/>
      <c r="CJ137" s="107">
        <f>BD137*BT137</f>
        <v>451400.96000000002</v>
      </c>
      <c r="CK137" s="108"/>
      <c r="CL137" s="108"/>
      <c r="CM137" s="108"/>
      <c r="CN137" s="108"/>
      <c r="CO137" s="108"/>
      <c r="CP137" s="108"/>
      <c r="CQ137" s="108"/>
      <c r="CR137" s="108"/>
      <c r="CS137" s="108"/>
      <c r="CT137" s="108"/>
      <c r="CU137" s="108"/>
      <c r="CV137" s="108"/>
      <c r="CW137" s="108"/>
      <c r="CX137" s="108"/>
      <c r="CY137" s="108"/>
      <c r="CZ137" s="108"/>
      <c r="DA137" s="109"/>
    </row>
    <row r="138" spans="1:105" s="63" customFormat="1" ht="26.4" customHeight="1">
      <c r="A138" s="84" t="s">
        <v>56</v>
      </c>
      <c r="B138" s="81"/>
      <c r="C138" s="81"/>
      <c r="D138" s="81"/>
      <c r="E138" s="81"/>
      <c r="F138" s="81"/>
      <c r="G138" s="82"/>
      <c r="H138" s="85" t="s">
        <v>109</v>
      </c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2"/>
      <c r="BD138" s="83">
        <v>157</v>
      </c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2"/>
      <c r="BT138" s="159">
        <v>1750</v>
      </c>
      <c r="BU138" s="153"/>
      <c r="BV138" s="153"/>
      <c r="BW138" s="153"/>
      <c r="BX138" s="153"/>
      <c r="BY138" s="153"/>
      <c r="BZ138" s="153"/>
      <c r="CA138" s="153"/>
      <c r="CB138" s="153"/>
      <c r="CC138" s="153"/>
      <c r="CD138" s="153"/>
      <c r="CE138" s="153"/>
      <c r="CF138" s="153"/>
      <c r="CG138" s="153"/>
      <c r="CH138" s="153"/>
      <c r="CI138" s="154"/>
      <c r="CJ138" s="77">
        <f t="shared" si="0"/>
        <v>274750</v>
      </c>
      <c r="CK138" s="78"/>
      <c r="CL138" s="78"/>
      <c r="CM138" s="78"/>
      <c r="CN138" s="78"/>
      <c r="CO138" s="78"/>
      <c r="CP138" s="78"/>
      <c r="CQ138" s="78"/>
      <c r="CR138" s="78"/>
      <c r="CS138" s="78"/>
      <c r="CT138" s="78"/>
      <c r="CU138" s="78"/>
      <c r="CV138" s="78"/>
      <c r="CW138" s="78"/>
      <c r="CX138" s="78"/>
      <c r="CY138" s="78"/>
      <c r="CZ138" s="78"/>
      <c r="DA138" s="79"/>
    </row>
    <row r="139" spans="1:105" s="63" customFormat="1" ht="24.6" customHeight="1">
      <c r="A139" s="84" t="s">
        <v>96</v>
      </c>
      <c r="B139" s="81"/>
      <c r="C139" s="81"/>
      <c r="D139" s="81"/>
      <c r="E139" s="81"/>
      <c r="F139" s="81"/>
      <c r="G139" s="82"/>
      <c r="H139" s="85" t="s">
        <v>110</v>
      </c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2"/>
      <c r="BD139" s="83">
        <v>2055</v>
      </c>
      <c r="BE139" s="81"/>
      <c r="BF139" s="81"/>
      <c r="BG139" s="81"/>
      <c r="BH139" s="81"/>
      <c r="BI139" s="81"/>
      <c r="BJ139" s="81"/>
      <c r="BK139" s="81"/>
      <c r="BL139" s="81"/>
      <c r="BM139" s="81"/>
      <c r="BN139" s="81"/>
      <c r="BO139" s="81"/>
      <c r="BP139" s="81"/>
      <c r="BQ139" s="81"/>
      <c r="BR139" s="81"/>
      <c r="BS139" s="82"/>
      <c r="BT139" s="113">
        <v>14</v>
      </c>
      <c r="BU139" s="81"/>
      <c r="BV139" s="81"/>
      <c r="BW139" s="81"/>
      <c r="BX139" s="81"/>
      <c r="BY139" s="81"/>
      <c r="BZ139" s="81"/>
      <c r="CA139" s="81"/>
      <c r="CB139" s="81"/>
      <c r="CC139" s="81"/>
      <c r="CD139" s="81"/>
      <c r="CE139" s="81"/>
      <c r="CF139" s="81"/>
      <c r="CG139" s="81"/>
      <c r="CH139" s="81"/>
      <c r="CI139" s="82"/>
      <c r="CJ139" s="77">
        <f t="shared" si="0"/>
        <v>28770</v>
      </c>
      <c r="CK139" s="78"/>
      <c r="CL139" s="78"/>
      <c r="CM139" s="78"/>
      <c r="CN139" s="78"/>
      <c r="CO139" s="78"/>
      <c r="CP139" s="78"/>
      <c r="CQ139" s="78"/>
      <c r="CR139" s="78"/>
      <c r="CS139" s="78"/>
      <c r="CT139" s="78"/>
      <c r="CU139" s="78"/>
      <c r="CV139" s="78"/>
      <c r="CW139" s="78"/>
      <c r="CX139" s="78"/>
      <c r="CY139" s="78"/>
      <c r="CZ139" s="78"/>
      <c r="DA139" s="79"/>
    </row>
    <row r="140" spans="1:105" s="63" customFormat="1" ht="29.4" customHeight="1">
      <c r="A140" s="84" t="s">
        <v>97</v>
      </c>
      <c r="B140" s="81"/>
      <c r="C140" s="81"/>
      <c r="D140" s="81"/>
      <c r="E140" s="81"/>
      <c r="F140" s="81"/>
      <c r="G140" s="82"/>
      <c r="H140" s="85" t="s">
        <v>111</v>
      </c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1"/>
      <c r="AZ140" s="81"/>
      <c r="BA140" s="81"/>
      <c r="BB140" s="81"/>
      <c r="BC140" s="82"/>
      <c r="BD140" s="83">
        <v>26396</v>
      </c>
      <c r="BE140" s="81"/>
      <c r="BF140" s="81"/>
      <c r="BG140" s="81"/>
      <c r="BH140" s="81"/>
      <c r="BI140" s="81"/>
      <c r="BJ140" s="81"/>
      <c r="BK140" s="81"/>
      <c r="BL140" s="81"/>
      <c r="BM140" s="81"/>
      <c r="BN140" s="81"/>
      <c r="BO140" s="81"/>
      <c r="BP140" s="81"/>
      <c r="BQ140" s="81"/>
      <c r="BR140" s="81"/>
      <c r="BS140" s="82"/>
      <c r="BT140" s="113">
        <v>14</v>
      </c>
      <c r="BU140" s="81"/>
      <c r="BV140" s="81"/>
      <c r="BW140" s="81"/>
      <c r="BX140" s="81"/>
      <c r="BY140" s="81"/>
      <c r="BZ140" s="81"/>
      <c r="CA140" s="81"/>
      <c r="CB140" s="81"/>
      <c r="CC140" s="81"/>
      <c r="CD140" s="81"/>
      <c r="CE140" s="81"/>
      <c r="CF140" s="81"/>
      <c r="CG140" s="81"/>
      <c r="CH140" s="81"/>
      <c r="CI140" s="82"/>
      <c r="CJ140" s="77">
        <f>BD140*BT140</f>
        <v>369544</v>
      </c>
      <c r="CK140" s="78"/>
      <c r="CL140" s="78"/>
      <c r="CM140" s="78"/>
      <c r="CN140" s="78"/>
      <c r="CO140" s="78"/>
      <c r="CP140" s="78"/>
      <c r="CQ140" s="78"/>
      <c r="CR140" s="78"/>
      <c r="CS140" s="78"/>
      <c r="CT140" s="78"/>
      <c r="CU140" s="78"/>
      <c r="CV140" s="78"/>
      <c r="CW140" s="78"/>
      <c r="CX140" s="78"/>
      <c r="CY140" s="78"/>
      <c r="CZ140" s="78"/>
      <c r="DA140" s="79"/>
    </row>
    <row r="141" spans="1:105" s="63" customFormat="1" ht="26.4" customHeight="1">
      <c r="A141" s="84" t="s">
        <v>98</v>
      </c>
      <c r="B141" s="81"/>
      <c r="C141" s="81"/>
      <c r="D141" s="81"/>
      <c r="E141" s="81"/>
      <c r="F141" s="81"/>
      <c r="G141" s="82"/>
      <c r="H141" s="85" t="s">
        <v>112</v>
      </c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30"/>
      <c r="BD141" s="83">
        <v>1623</v>
      </c>
      <c r="BE141" s="81"/>
      <c r="BF141" s="81"/>
      <c r="BG141" s="81"/>
      <c r="BH141" s="81"/>
      <c r="BI141" s="81"/>
      <c r="BJ141" s="81"/>
      <c r="BK141" s="81"/>
      <c r="BL141" s="81"/>
      <c r="BM141" s="81"/>
      <c r="BN141" s="81"/>
      <c r="BO141" s="81"/>
      <c r="BP141" s="81"/>
      <c r="BQ141" s="81"/>
      <c r="BR141" s="81"/>
      <c r="BS141" s="82"/>
      <c r="BT141" s="113">
        <v>14</v>
      </c>
      <c r="BU141" s="81"/>
      <c r="BV141" s="81"/>
      <c r="BW141" s="81"/>
      <c r="BX141" s="81"/>
      <c r="BY141" s="81"/>
      <c r="BZ141" s="81"/>
      <c r="CA141" s="81"/>
      <c r="CB141" s="81"/>
      <c r="CC141" s="81"/>
      <c r="CD141" s="81"/>
      <c r="CE141" s="81"/>
      <c r="CF141" s="81"/>
      <c r="CG141" s="81"/>
      <c r="CH141" s="81"/>
      <c r="CI141" s="82"/>
      <c r="CJ141" s="77">
        <f t="shared" ref="CJ141:CJ142" si="1">BD141*BT141</f>
        <v>22722</v>
      </c>
      <c r="CK141" s="78"/>
      <c r="CL141" s="78"/>
      <c r="CM141" s="78"/>
      <c r="CN141" s="78"/>
      <c r="CO141" s="78"/>
      <c r="CP141" s="78"/>
      <c r="CQ141" s="78"/>
      <c r="CR141" s="78"/>
      <c r="CS141" s="78"/>
      <c r="CT141" s="78"/>
      <c r="CU141" s="78"/>
      <c r="CV141" s="78"/>
      <c r="CW141" s="78"/>
      <c r="CX141" s="78"/>
      <c r="CY141" s="78"/>
      <c r="CZ141" s="78"/>
      <c r="DA141" s="79"/>
    </row>
    <row r="142" spans="1:105" s="63" customFormat="1" ht="30.6" customHeight="1">
      <c r="A142" s="84" t="s">
        <v>99</v>
      </c>
      <c r="B142" s="81"/>
      <c r="C142" s="81"/>
      <c r="D142" s="81"/>
      <c r="E142" s="81"/>
      <c r="F142" s="81"/>
      <c r="G142" s="82"/>
      <c r="H142" s="85" t="s">
        <v>113</v>
      </c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2"/>
      <c r="BD142" s="83">
        <v>74001</v>
      </c>
      <c r="BE142" s="81"/>
      <c r="BF142" s="81"/>
      <c r="BG142" s="81"/>
      <c r="BH142" s="81"/>
      <c r="BI142" s="81"/>
      <c r="BJ142" s="81"/>
      <c r="BK142" s="81"/>
      <c r="BL142" s="81"/>
      <c r="BM142" s="81"/>
      <c r="BN142" s="81"/>
      <c r="BO142" s="81"/>
      <c r="BP142" s="81"/>
      <c r="BQ142" s="81"/>
      <c r="BR142" s="81"/>
      <c r="BS142" s="82"/>
      <c r="BT142" s="113">
        <v>13</v>
      </c>
      <c r="BU142" s="81"/>
      <c r="BV142" s="81"/>
      <c r="BW142" s="81"/>
      <c r="BX142" s="81"/>
      <c r="BY142" s="81"/>
      <c r="BZ142" s="81"/>
      <c r="CA142" s="81"/>
      <c r="CB142" s="81"/>
      <c r="CC142" s="81"/>
      <c r="CD142" s="81"/>
      <c r="CE142" s="81"/>
      <c r="CF142" s="81"/>
      <c r="CG142" s="81"/>
      <c r="CH142" s="81"/>
      <c r="CI142" s="82"/>
      <c r="CJ142" s="77">
        <f t="shared" si="1"/>
        <v>962013</v>
      </c>
      <c r="CK142" s="78"/>
      <c r="CL142" s="78"/>
      <c r="CM142" s="78"/>
      <c r="CN142" s="78"/>
      <c r="CO142" s="78"/>
      <c r="CP142" s="78"/>
      <c r="CQ142" s="78"/>
      <c r="CR142" s="78"/>
      <c r="CS142" s="78"/>
      <c r="CT142" s="78"/>
      <c r="CU142" s="78"/>
      <c r="CV142" s="78"/>
      <c r="CW142" s="78"/>
      <c r="CX142" s="78"/>
      <c r="CY142" s="78"/>
      <c r="CZ142" s="78"/>
      <c r="DA142" s="79"/>
    </row>
    <row r="143" spans="1:105" s="63" customFormat="1" ht="25.8" customHeight="1">
      <c r="A143" s="84"/>
      <c r="B143" s="81"/>
      <c r="C143" s="81"/>
      <c r="D143" s="81"/>
      <c r="E143" s="81"/>
      <c r="F143" s="81"/>
      <c r="G143" s="82"/>
      <c r="H143" s="112" t="s">
        <v>25</v>
      </c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2"/>
      <c r="BD143" s="83" t="s">
        <v>10</v>
      </c>
      <c r="BE143" s="81"/>
      <c r="BF143" s="81"/>
      <c r="BG143" s="81"/>
      <c r="BH143" s="81"/>
      <c r="BI143" s="81"/>
      <c r="BJ143" s="81"/>
      <c r="BK143" s="81"/>
      <c r="BL143" s="81"/>
      <c r="BM143" s="81"/>
      <c r="BN143" s="81"/>
      <c r="BO143" s="81"/>
      <c r="BP143" s="81"/>
      <c r="BQ143" s="81"/>
      <c r="BR143" s="81"/>
      <c r="BS143" s="82"/>
      <c r="BT143" s="83" t="s">
        <v>10</v>
      </c>
      <c r="BU143" s="81"/>
      <c r="BV143" s="81"/>
      <c r="BW143" s="81"/>
      <c r="BX143" s="81"/>
      <c r="BY143" s="81"/>
      <c r="BZ143" s="81"/>
      <c r="CA143" s="81"/>
      <c r="CB143" s="81"/>
      <c r="CC143" s="81"/>
      <c r="CD143" s="81"/>
      <c r="CE143" s="81"/>
      <c r="CF143" s="81"/>
      <c r="CG143" s="81"/>
      <c r="CH143" s="81"/>
      <c r="CI143" s="82"/>
      <c r="CJ143" s="104">
        <f>SUM(CJ136:CJ142)</f>
        <v>2115699.96</v>
      </c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6"/>
    </row>
    <row r="144" spans="1:105" s="63" customFormat="1" ht="12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</row>
    <row r="145" spans="1:107" s="14" customFormat="1" ht="12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</row>
    <row r="146" spans="1:107" ht="14.25" customHeight="1">
      <c r="A146" s="94" t="s">
        <v>200</v>
      </c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  <c r="AO146" s="95"/>
      <c r="AP146" s="95"/>
      <c r="AQ146" s="95"/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  <c r="BZ146" s="95"/>
      <c r="CA146" s="95"/>
      <c r="CB146" s="95"/>
      <c r="CC146" s="95"/>
      <c r="CD146" s="95"/>
      <c r="CE146" s="95"/>
      <c r="CF146" s="95"/>
      <c r="CG146" s="95"/>
      <c r="CH146" s="95"/>
      <c r="CI146" s="95"/>
      <c r="CJ146" s="95"/>
      <c r="CK146" s="95"/>
      <c r="CL146" s="95"/>
      <c r="CM146" s="95"/>
      <c r="CN146" s="95"/>
      <c r="CO146" s="95"/>
      <c r="CP146" s="95"/>
      <c r="CQ146" s="95"/>
      <c r="CR146" s="95"/>
      <c r="CS146" s="95"/>
      <c r="CT146" s="95"/>
      <c r="CU146" s="95"/>
      <c r="CV146" s="95"/>
      <c r="CW146" s="95"/>
      <c r="CX146" s="95"/>
      <c r="CY146" s="95"/>
      <c r="CZ146" s="95"/>
      <c r="DA146" s="95"/>
    </row>
    <row r="147" spans="1:107" ht="6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</row>
    <row r="148" spans="1:107" ht="14.25" customHeight="1">
      <c r="A148" s="5" t="s">
        <v>14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89" t="s">
        <v>5</v>
      </c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90"/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90"/>
      <c r="CO148" s="90"/>
      <c r="CP148" s="90"/>
      <c r="CQ148" s="90"/>
      <c r="CR148" s="90"/>
      <c r="CS148" s="90"/>
      <c r="CT148" s="90"/>
      <c r="CU148" s="90"/>
      <c r="CV148" s="90"/>
      <c r="CW148" s="90"/>
      <c r="CX148" s="90"/>
      <c r="CY148" s="90"/>
      <c r="CZ148" s="90"/>
      <c r="DA148" s="90"/>
    </row>
    <row r="149" spans="1:107" ht="6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</row>
    <row r="150" spans="1:107" ht="14.25" customHeight="1">
      <c r="A150" s="117" t="s">
        <v>15</v>
      </c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  <c r="AO150" s="95"/>
      <c r="AP150" s="29" t="s">
        <v>101</v>
      </c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30"/>
      <c r="DC150" s="30"/>
    </row>
    <row r="151" spans="1:107" ht="10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</row>
    <row r="152" spans="1:107" ht="45" customHeight="1">
      <c r="A152" s="96" t="s">
        <v>11</v>
      </c>
      <c r="B152" s="97"/>
      <c r="C152" s="97"/>
      <c r="D152" s="97"/>
      <c r="E152" s="97"/>
      <c r="F152" s="97"/>
      <c r="G152" s="98"/>
      <c r="H152" s="96" t="s">
        <v>59</v>
      </c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8"/>
      <c r="BD152" s="96" t="s">
        <v>60</v>
      </c>
      <c r="BE152" s="97"/>
      <c r="BF152" s="97"/>
      <c r="BG152" s="97"/>
      <c r="BH152" s="97"/>
      <c r="BI152" s="97"/>
      <c r="BJ152" s="97"/>
      <c r="BK152" s="97"/>
      <c r="BL152" s="97"/>
      <c r="BM152" s="97"/>
      <c r="BN152" s="97"/>
      <c r="BO152" s="97"/>
      <c r="BP152" s="97"/>
      <c r="BQ152" s="97"/>
      <c r="BR152" s="97"/>
      <c r="BS152" s="98"/>
      <c r="BT152" s="96" t="s">
        <v>61</v>
      </c>
      <c r="BU152" s="97"/>
      <c r="BV152" s="97"/>
      <c r="BW152" s="97"/>
      <c r="BX152" s="97"/>
      <c r="BY152" s="97"/>
      <c r="BZ152" s="97"/>
      <c r="CA152" s="97"/>
      <c r="CB152" s="97"/>
      <c r="CC152" s="97"/>
      <c r="CD152" s="97"/>
      <c r="CE152" s="97"/>
      <c r="CF152" s="97"/>
      <c r="CG152" s="97"/>
      <c r="CH152" s="97"/>
      <c r="CI152" s="98"/>
      <c r="CJ152" s="96" t="s">
        <v>62</v>
      </c>
      <c r="CK152" s="97"/>
      <c r="CL152" s="97"/>
      <c r="CM152" s="97"/>
      <c r="CN152" s="97"/>
      <c r="CO152" s="97"/>
      <c r="CP152" s="97"/>
      <c r="CQ152" s="97"/>
      <c r="CR152" s="97"/>
      <c r="CS152" s="97"/>
      <c r="CT152" s="97"/>
      <c r="CU152" s="97"/>
      <c r="CV152" s="97"/>
      <c r="CW152" s="97"/>
      <c r="CX152" s="97"/>
      <c r="CY152" s="97"/>
      <c r="CZ152" s="97"/>
      <c r="DA152" s="98"/>
    </row>
    <row r="153" spans="1:107" ht="12.75" customHeight="1">
      <c r="A153" s="86">
        <v>1</v>
      </c>
      <c r="B153" s="81"/>
      <c r="C153" s="81"/>
      <c r="D153" s="81"/>
      <c r="E153" s="81"/>
      <c r="F153" s="81"/>
      <c r="G153" s="82"/>
      <c r="H153" s="86">
        <v>2</v>
      </c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2"/>
      <c r="BD153" s="86">
        <v>3</v>
      </c>
      <c r="BE153" s="81"/>
      <c r="BF153" s="81"/>
      <c r="BG153" s="81"/>
      <c r="BH153" s="81"/>
      <c r="BI153" s="81"/>
      <c r="BJ153" s="81"/>
      <c r="BK153" s="81"/>
      <c r="BL153" s="81"/>
      <c r="BM153" s="81"/>
      <c r="BN153" s="81"/>
      <c r="BO153" s="81"/>
      <c r="BP153" s="81"/>
      <c r="BQ153" s="81"/>
      <c r="BR153" s="81"/>
      <c r="BS153" s="82"/>
      <c r="BT153" s="86">
        <v>4</v>
      </c>
      <c r="BU153" s="81"/>
      <c r="BV153" s="81"/>
      <c r="BW153" s="81"/>
      <c r="BX153" s="81"/>
      <c r="BY153" s="81"/>
      <c r="BZ153" s="81"/>
      <c r="CA153" s="81"/>
      <c r="CB153" s="81"/>
      <c r="CC153" s="81"/>
      <c r="CD153" s="81"/>
      <c r="CE153" s="81"/>
      <c r="CF153" s="81"/>
      <c r="CG153" s="81"/>
      <c r="CH153" s="81"/>
      <c r="CI153" s="82"/>
      <c r="CJ153" s="86">
        <v>5</v>
      </c>
      <c r="CK153" s="81"/>
      <c r="CL153" s="81"/>
      <c r="CM153" s="81"/>
      <c r="CN153" s="81"/>
      <c r="CO153" s="81"/>
      <c r="CP153" s="81"/>
      <c r="CQ153" s="81"/>
      <c r="CR153" s="81"/>
      <c r="CS153" s="81"/>
      <c r="CT153" s="81"/>
      <c r="CU153" s="81"/>
      <c r="CV153" s="81"/>
      <c r="CW153" s="81"/>
      <c r="CX153" s="81"/>
      <c r="CY153" s="81"/>
      <c r="CZ153" s="81"/>
      <c r="DA153" s="82"/>
    </row>
    <row r="154" spans="1:107" ht="19.2" customHeight="1">
      <c r="A154" s="84" t="s">
        <v>9</v>
      </c>
      <c r="B154" s="81"/>
      <c r="C154" s="81"/>
      <c r="D154" s="81"/>
      <c r="E154" s="81"/>
      <c r="F154" s="81"/>
      <c r="G154" s="82"/>
      <c r="H154" s="85" t="s">
        <v>107</v>
      </c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2"/>
      <c r="BD154" s="83">
        <v>500</v>
      </c>
      <c r="BE154" s="81"/>
      <c r="BF154" s="81"/>
      <c r="BG154" s="81"/>
      <c r="BH154" s="81"/>
      <c r="BI154" s="81"/>
      <c r="BJ154" s="81"/>
      <c r="BK154" s="81"/>
      <c r="BL154" s="81"/>
      <c r="BM154" s="81"/>
      <c r="BN154" s="81"/>
      <c r="BO154" s="81"/>
      <c r="BP154" s="81"/>
      <c r="BQ154" s="81"/>
      <c r="BR154" s="81"/>
      <c r="BS154" s="82"/>
      <c r="BT154" s="83">
        <v>13</v>
      </c>
      <c r="BU154" s="81"/>
      <c r="BV154" s="81"/>
      <c r="BW154" s="81"/>
      <c r="BX154" s="81"/>
      <c r="BY154" s="81"/>
      <c r="BZ154" s="81"/>
      <c r="CA154" s="81"/>
      <c r="CB154" s="81"/>
      <c r="CC154" s="81"/>
      <c r="CD154" s="81"/>
      <c r="CE154" s="81"/>
      <c r="CF154" s="81"/>
      <c r="CG154" s="81"/>
      <c r="CH154" s="81"/>
      <c r="CI154" s="82"/>
      <c r="CJ154" s="77">
        <f t="shared" ref="CJ154" si="2">BD154*BT154</f>
        <v>6500</v>
      </c>
      <c r="CK154" s="78"/>
      <c r="CL154" s="78"/>
      <c r="CM154" s="78"/>
      <c r="CN154" s="78"/>
      <c r="CO154" s="78"/>
      <c r="CP154" s="78"/>
      <c r="CQ154" s="78"/>
      <c r="CR154" s="78"/>
      <c r="CS154" s="78"/>
      <c r="CT154" s="78"/>
      <c r="CU154" s="78"/>
      <c r="CV154" s="78"/>
      <c r="CW154" s="78"/>
      <c r="CX154" s="78"/>
      <c r="CY154" s="78"/>
      <c r="CZ154" s="78"/>
      <c r="DA154" s="79"/>
    </row>
    <row r="155" spans="1:107" s="14" customFormat="1" ht="27.6" customHeight="1">
      <c r="A155" s="84" t="s">
        <v>45</v>
      </c>
      <c r="B155" s="81"/>
      <c r="C155" s="81"/>
      <c r="D155" s="81"/>
      <c r="E155" s="81"/>
      <c r="F155" s="81"/>
      <c r="G155" s="82"/>
      <c r="H155" s="85" t="s">
        <v>108</v>
      </c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1"/>
      <c r="AR155" s="81"/>
      <c r="AS155" s="81"/>
      <c r="AT155" s="81"/>
      <c r="AU155" s="81"/>
      <c r="AV155" s="81"/>
      <c r="AW155" s="81"/>
      <c r="AX155" s="81"/>
      <c r="AY155" s="81"/>
      <c r="AZ155" s="81"/>
      <c r="BA155" s="81"/>
      <c r="BB155" s="81"/>
      <c r="BC155" s="82"/>
      <c r="BD155" s="83">
        <v>142</v>
      </c>
      <c r="BE155" s="81"/>
      <c r="BF155" s="81"/>
      <c r="BG155" s="81"/>
      <c r="BH155" s="81"/>
      <c r="BI155" s="81"/>
      <c r="BJ155" s="81"/>
      <c r="BK155" s="81"/>
      <c r="BL155" s="81"/>
      <c r="BM155" s="81"/>
      <c r="BN155" s="81"/>
      <c r="BO155" s="81"/>
      <c r="BP155" s="81"/>
      <c r="BQ155" s="81"/>
      <c r="BR155" s="81"/>
      <c r="BS155" s="82"/>
      <c r="BT155" s="159">
        <v>3546.49</v>
      </c>
      <c r="BU155" s="153"/>
      <c r="BV155" s="153"/>
      <c r="BW155" s="153"/>
      <c r="BX155" s="153"/>
      <c r="BY155" s="153"/>
      <c r="BZ155" s="153"/>
      <c r="CA155" s="153"/>
      <c r="CB155" s="153"/>
      <c r="CC155" s="153"/>
      <c r="CD155" s="153"/>
      <c r="CE155" s="153"/>
      <c r="CF155" s="153"/>
      <c r="CG155" s="153"/>
      <c r="CH155" s="153"/>
      <c r="CI155" s="154"/>
      <c r="CJ155" s="104">
        <f>BD155*BT155</f>
        <v>503601.57999999996</v>
      </c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6"/>
    </row>
    <row r="156" spans="1:107" s="14" customFormat="1" ht="27" customHeight="1">
      <c r="A156" s="84" t="s">
        <v>56</v>
      </c>
      <c r="B156" s="81"/>
      <c r="C156" s="81"/>
      <c r="D156" s="81"/>
      <c r="E156" s="81"/>
      <c r="F156" s="81"/>
      <c r="G156" s="82"/>
      <c r="H156" s="85" t="s">
        <v>109</v>
      </c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1"/>
      <c r="BC156" s="82"/>
      <c r="BD156" s="83">
        <v>157</v>
      </c>
      <c r="BE156" s="81"/>
      <c r="BF156" s="81"/>
      <c r="BG156" s="81"/>
      <c r="BH156" s="81"/>
      <c r="BI156" s="81"/>
      <c r="BJ156" s="81"/>
      <c r="BK156" s="81"/>
      <c r="BL156" s="81"/>
      <c r="BM156" s="81"/>
      <c r="BN156" s="81"/>
      <c r="BO156" s="81"/>
      <c r="BP156" s="81"/>
      <c r="BQ156" s="81"/>
      <c r="BR156" s="81"/>
      <c r="BS156" s="82"/>
      <c r="BT156" s="159">
        <v>1875</v>
      </c>
      <c r="BU156" s="153"/>
      <c r="BV156" s="153"/>
      <c r="BW156" s="153"/>
      <c r="BX156" s="153"/>
      <c r="BY156" s="153"/>
      <c r="BZ156" s="153"/>
      <c r="CA156" s="153"/>
      <c r="CB156" s="153"/>
      <c r="CC156" s="153"/>
      <c r="CD156" s="153"/>
      <c r="CE156" s="153"/>
      <c r="CF156" s="153"/>
      <c r="CG156" s="153"/>
      <c r="CH156" s="153"/>
      <c r="CI156" s="154"/>
      <c r="CJ156" s="77">
        <f t="shared" ref="CJ156:CJ157" si="3">BD156*BT156</f>
        <v>294375</v>
      </c>
      <c r="CK156" s="78"/>
      <c r="CL156" s="78"/>
      <c r="CM156" s="78"/>
      <c r="CN156" s="78"/>
      <c r="CO156" s="78"/>
      <c r="CP156" s="78"/>
      <c r="CQ156" s="78"/>
      <c r="CR156" s="78"/>
      <c r="CS156" s="78"/>
      <c r="CT156" s="78"/>
      <c r="CU156" s="78"/>
      <c r="CV156" s="78"/>
      <c r="CW156" s="78"/>
      <c r="CX156" s="78"/>
      <c r="CY156" s="78"/>
      <c r="CZ156" s="78"/>
      <c r="DA156" s="79"/>
    </row>
    <row r="157" spans="1:107" s="14" customFormat="1" ht="39" customHeight="1">
      <c r="A157" s="84" t="s">
        <v>96</v>
      </c>
      <c r="B157" s="81"/>
      <c r="C157" s="81"/>
      <c r="D157" s="81"/>
      <c r="E157" s="81"/>
      <c r="F157" s="81"/>
      <c r="G157" s="82"/>
      <c r="H157" s="85" t="s">
        <v>110</v>
      </c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2"/>
      <c r="BD157" s="83">
        <v>2055</v>
      </c>
      <c r="BE157" s="81"/>
      <c r="BF157" s="81"/>
      <c r="BG157" s="81"/>
      <c r="BH157" s="81"/>
      <c r="BI157" s="81"/>
      <c r="BJ157" s="81"/>
      <c r="BK157" s="81"/>
      <c r="BL157" s="81"/>
      <c r="BM157" s="81"/>
      <c r="BN157" s="81"/>
      <c r="BO157" s="81"/>
      <c r="BP157" s="81"/>
      <c r="BQ157" s="81"/>
      <c r="BR157" s="81"/>
      <c r="BS157" s="82"/>
      <c r="BT157" s="113">
        <v>15</v>
      </c>
      <c r="BU157" s="81"/>
      <c r="BV157" s="81"/>
      <c r="BW157" s="81"/>
      <c r="BX157" s="81"/>
      <c r="BY157" s="81"/>
      <c r="BZ157" s="81"/>
      <c r="CA157" s="81"/>
      <c r="CB157" s="81"/>
      <c r="CC157" s="81"/>
      <c r="CD157" s="81"/>
      <c r="CE157" s="81"/>
      <c r="CF157" s="81"/>
      <c r="CG157" s="81"/>
      <c r="CH157" s="81"/>
      <c r="CI157" s="82"/>
      <c r="CJ157" s="77">
        <f t="shared" si="3"/>
        <v>30825</v>
      </c>
      <c r="CK157" s="78"/>
      <c r="CL157" s="78"/>
      <c r="CM157" s="78"/>
      <c r="CN157" s="78"/>
      <c r="CO157" s="78"/>
      <c r="CP157" s="78"/>
      <c r="CQ157" s="78"/>
      <c r="CR157" s="78"/>
      <c r="CS157" s="78"/>
      <c r="CT157" s="78"/>
      <c r="CU157" s="78"/>
      <c r="CV157" s="78"/>
      <c r="CW157" s="78"/>
      <c r="CX157" s="78"/>
      <c r="CY157" s="78"/>
      <c r="CZ157" s="78"/>
      <c r="DA157" s="79"/>
    </row>
    <row r="158" spans="1:107" s="14" customFormat="1" ht="28.2" customHeight="1">
      <c r="A158" s="84" t="s">
        <v>97</v>
      </c>
      <c r="B158" s="81"/>
      <c r="C158" s="81"/>
      <c r="D158" s="81"/>
      <c r="E158" s="81"/>
      <c r="F158" s="81"/>
      <c r="G158" s="82"/>
      <c r="H158" s="85" t="s">
        <v>111</v>
      </c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2"/>
      <c r="BD158" s="83">
        <v>26396</v>
      </c>
      <c r="BE158" s="81"/>
      <c r="BF158" s="81"/>
      <c r="BG158" s="81"/>
      <c r="BH158" s="81"/>
      <c r="BI158" s="81"/>
      <c r="BJ158" s="81"/>
      <c r="BK158" s="81"/>
      <c r="BL158" s="81"/>
      <c r="BM158" s="81"/>
      <c r="BN158" s="81"/>
      <c r="BO158" s="81"/>
      <c r="BP158" s="81"/>
      <c r="BQ158" s="81"/>
      <c r="BR158" s="81"/>
      <c r="BS158" s="82"/>
      <c r="BT158" s="113">
        <v>15</v>
      </c>
      <c r="BU158" s="81"/>
      <c r="BV158" s="81"/>
      <c r="BW158" s="81"/>
      <c r="BX158" s="81"/>
      <c r="BY158" s="81"/>
      <c r="BZ158" s="81"/>
      <c r="CA158" s="81"/>
      <c r="CB158" s="81"/>
      <c r="CC158" s="81"/>
      <c r="CD158" s="81"/>
      <c r="CE158" s="81"/>
      <c r="CF158" s="81"/>
      <c r="CG158" s="81"/>
      <c r="CH158" s="81"/>
      <c r="CI158" s="82"/>
      <c r="CJ158" s="77">
        <f>BD158*BT158</f>
        <v>395940</v>
      </c>
      <c r="CK158" s="78"/>
      <c r="CL158" s="78"/>
      <c r="CM158" s="78"/>
      <c r="CN158" s="78"/>
      <c r="CO158" s="78"/>
      <c r="CP158" s="78"/>
      <c r="CQ158" s="78"/>
      <c r="CR158" s="78"/>
      <c r="CS158" s="78"/>
      <c r="CT158" s="78"/>
      <c r="CU158" s="78"/>
      <c r="CV158" s="78"/>
      <c r="CW158" s="78"/>
      <c r="CX158" s="78"/>
      <c r="CY158" s="78"/>
      <c r="CZ158" s="78"/>
      <c r="DA158" s="79"/>
    </row>
    <row r="159" spans="1:107" s="14" customFormat="1" ht="24" customHeight="1">
      <c r="A159" s="84" t="s">
        <v>98</v>
      </c>
      <c r="B159" s="81"/>
      <c r="C159" s="81"/>
      <c r="D159" s="81"/>
      <c r="E159" s="81"/>
      <c r="F159" s="81"/>
      <c r="G159" s="82"/>
      <c r="H159" s="85" t="s">
        <v>112</v>
      </c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  <c r="AA159" s="129"/>
      <c r="AB159" s="129"/>
      <c r="AC159" s="129"/>
      <c r="AD159" s="129"/>
      <c r="AE159" s="129"/>
      <c r="AF159" s="129"/>
      <c r="AG159" s="129"/>
      <c r="AH159" s="129"/>
      <c r="AI159" s="129"/>
      <c r="AJ159" s="129"/>
      <c r="AK159" s="129"/>
      <c r="AL159" s="129"/>
      <c r="AM159" s="129"/>
      <c r="AN159" s="129"/>
      <c r="AO159" s="129"/>
      <c r="AP159" s="129"/>
      <c r="AQ159" s="129"/>
      <c r="AR159" s="129"/>
      <c r="AS159" s="129"/>
      <c r="AT159" s="129"/>
      <c r="AU159" s="129"/>
      <c r="AV159" s="129"/>
      <c r="AW159" s="129"/>
      <c r="AX159" s="129"/>
      <c r="AY159" s="129"/>
      <c r="AZ159" s="129"/>
      <c r="BA159" s="129"/>
      <c r="BB159" s="129"/>
      <c r="BC159" s="130"/>
      <c r="BD159" s="83">
        <v>1623</v>
      </c>
      <c r="BE159" s="81"/>
      <c r="BF159" s="81"/>
      <c r="BG159" s="81"/>
      <c r="BH159" s="81"/>
      <c r="BI159" s="81"/>
      <c r="BJ159" s="81"/>
      <c r="BK159" s="81"/>
      <c r="BL159" s="81"/>
      <c r="BM159" s="81"/>
      <c r="BN159" s="81"/>
      <c r="BO159" s="81"/>
      <c r="BP159" s="81"/>
      <c r="BQ159" s="81"/>
      <c r="BR159" s="81"/>
      <c r="BS159" s="82"/>
      <c r="BT159" s="113">
        <v>15</v>
      </c>
      <c r="BU159" s="81"/>
      <c r="BV159" s="81"/>
      <c r="BW159" s="81"/>
      <c r="BX159" s="81"/>
      <c r="BY159" s="81"/>
      <c r="BZ159" s="81"/>
      <c r="CA159" s="81"/>
      <c r="CB159" s="81"/>
      <c r="CC159" s="81"/>
      <c r="CD159" s="81"/>
      <c r="CE159" s="81"/>
      <c r="CF159" s="81"/>
      <c r="CG159" s="81"/>
      <c r="CH159" s="81"/>
      <c r="CI159" s="82"/>
      <c r="CJ159" s="77">
        <f t="shared" ref="CJ159:CJ160" si="4">BD159*BT159</f>
        <v>24345</v>
      </c>
      <c r="CK159" s="78"/>
      <c r="CL159" s="78"/>
      <c r="CM159" s="78"/>
      <c r="CN159" s="78"/>
      <c r="CO159" s="78"/>
      <c r="CP159" s="78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9"/>
    </row>
    <row r="160" spans="1:107" ht="26.4" customHeight="1">
      <c r="A160" s="84" t="s">
        <v>99</v>
      </c>
      <c r="B160" s="81"/>
      <c r="C160" s="81"/>
      <c r="D160" s="81"/>
      <c r="E160" s="81"/>
      <c r="F160" s="81"/>
      <c r="G160" s="82"/>
      <c r="H160" s="85" t="s">
        <v>113</v>
      </c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1"/>
      <c r="BC160" s="82"/>
      <c r="BD160" s="83">
        <v>74001</v>
      </c>
      <c r="BE160" s="81"/>
      <c r="BF160" s="81"/>
      <c r="BG160" s="81"/>
      <c r="BH160" s="81"/>
      <c r="BI160" s="81"/>
      <c r="BJ160" s="81"/>
      <c r="BK160" s="81"/>
      <c r="BL160" s="81"/>
      <c r="BM160" s="81"/>
      <c r="BN160" s="81"/>
      <c r="BO160" s="81"/>
      <c r="BP160" s="81"/>
      <c r="BQ160" s="81"/>
      <c r="BR160" s="81"/>
      <c r="BS160" s="82"/>
      <c r="BT160" s="113">
        <v>13</v>
      </c>
      <c r="BU160" s="81"/>
      <c r="BV160" s="81"/>
      <c r="BW160" s="81"/>
      <c r="BX160" s="81"/>
      <c r="BY160" s="81"/>
      <c r="BZ160" s="81"/>
      <c r="CA160" s="81"/>
      <c r="CB160" s="81"/>
      <c r="CC160" s="81"/>
      <c r="CD160" s="81"/>
      <c r="CE160" s="81"/>
      <c r="CF160" s="81"/>
      <c r="CG160" s="81"/>
      <c r="CH160" s="81"/>
      <c r="CI160" s="82"/>
      <c r="CJ160" s="77">
        <f t="shared" si="4"/>
        <v>962013</v>
      </c>
      <c r="CK160" s="78"/>
      <c r="CL160" s="78"/>
      <c r="CM160" s="78"/>
      <c r="CN160" s="78"/>
      <c r="CO160" s="78"/>
      <c r="CP160" s="78"/>
      <c r="CQ160" s="78"/>
      <c r="CR160" s="78"/>
      <c r="CS160" s="78"/>
      <c r="CT160" s="78"/>
      <c r="CU160" s="78"/>
      <c r="CV160" s="78"/>
      <c r="CW160" s="78"/>
      <c r="CX160" s="78"/>
      <c r="CY160" s="78"/>
      <c r="CZ160" s="78"/>
      <c r="DA160" s="79"/>
    </row>
    <row r="161" spans="1:161" ht="15" customHeight="1">
      <c r="A161" s="84"/>
      <c r="B161" s="81"/>
      <c r="C161" s="81"/>
      <c r="D161" s="81"/>
      <c r="E161" s="81"/>
      <c r="F161" s="81"/>
      <c r="G161" s="82"/>
      <c r="H161" s="112" t="s">
        <v>25</v>
      </c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1"/>
      <c r="BC161" s="82"/>
      <c r="BD161" s="83" t="s">
        <v>10</v>
      </c>
      <c r="BE161" s="81"/>
      <c r="BF161" s="81"/>
      <c r="BG161" s="81"/>
      <c r="BH161" s="81"/>
      <c r="BI161" s="81"/>
      <c r="BJ161" s="81"/>
      <c r="BK161" s="81"/>
      <c r="BL161" s="81"/>
      <c r="BM161" s="81"/>
      <c r="BN161" s="81"/>
      <c r="BO161" s="81"/>
      <c r="BP161" s="81"/>
      <c r="BQ161" s="81"/>
      <c r="BR161" s="81"/>
      <c r="BS161" s="82"/>
      <c r="BT161" s="83" t="s">
        <v>10</v>
      </c>
      <c r="BU161" s="81"/>
      <c r="BV161" s="81"/>
      <c r="BW161" s="81"/>
      <c r="BX161" s="81"/>
      <c r="BY161" s="81"/>
      <c r="BZ161" s="81"/>
      <c r="CA161" s="81"/>
      <c r="CB161" s="81"/>
      <c r="CC161" s="81"/>
      <c r="CD161" s="81"/>
      <c r="CE161" s="81"/>
      <c r="CF161" s="81"/>
      <c r="CG161" s="81"/>
      <c r="CH161" s="81"/>
      <c r="CI161" s="82"/>
      <c r="CJ161" s="104">
        <f>SUM(CJ154:CJ160)</f>
        <v>2217599.58</v>
      </c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6"/>
    </row>
    <row r="162" spans="1:161" s="57" customFormat="1" ht="15" customHeight="1">
      <c r="A162" s="25"/>
      <c r="B162" s="20"/>
      <c r="C162" s="20"/>
      <c r="D162" s="20"/>
      <c r="E162" s="20"/>
      <c r="F162" s="20"/>
      <c r="G162" s="20"/>
      <c r="H162" s="19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1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1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51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/>
      <c r="CW162" s="52"/>
      <c r="CX162" s="52"/>
      <c r="CY162" s="52"/>
      <c r="CZ162" s="52"/>
      <c r="DA162" s="52"/>
    </row>
    <row r="163" spans="1:161" s="57" customFormat="1" ht="15" customHeight="1">
      <c r="A163" s="94" t="s">
        <v>201</v>
      </c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95"/>
      <c r="AR163" s="95"/>
      <c r="AS163" s="95"/>
      <c r="AT163" s="95"/>
      <c r="AU163" s="95"/>
      <c r="AV163" s="95"/>
      <c r="AW163" s="95"/>
      <c r="AX163" s="95"/>
      <c r="AY163" s="95"/>
      <c r="AZ163" s="95"/>
      <c r="BA163" s="95"/>
      <c r="BB163" s="95"/>
      <c r="BC163" s="95"/>
      <c r="BD163" s="95"/>
      <c r="BE163" s="95"/>
      <c r="BF163" s="95"/>
      <c r="BG163" s="95"/>
      <c r="BH163" s="95"/>
      <c r="BI163" s="95"/>
      <c r="BJ163" s="95"/>
      <c r="BK163" s="95"/>
      <c r="BL163" s="95"/>
      <c r="BM163" s="95"/>
      <c r="BN163" s="95"/>
      <c r="BO163" s="95"/>
      <c r="BP163" s="95"/>
      <c r="BQ163" s="95"/>
      <c r="BR163" s="95"/>
      <c r="BS163" s="95"/>
      <c r="BT163" s="95"/>
      <c r="BU163" s="95"/>
      <c r="BV163" s="95"/>
      <c r="BW163" s="95"/>
      <c r="BX163" s="95"/>
      <c r="BY163" s="95"/>
      <c r="BZ163" s="95"/>
      <c r="CA163" s="95"/>
      <c r="CB163" s="95"/>
      <c r="CC163" s="95"/>
      <c r="CD163" s="95"/>
      <c r="CE163" s="95"/>
      <c r="CF163" s="95"/>
      <c r="CG163" s="95"/>
      <c r="CH163" s="95"/>
      <c r="CI163" s="95"/>
      <c r="CJ163" s="95"/>
      <c r="CK163" s="95"/>
      <c r="CL163" s="95"/>
      <c r="CM163" s="95"/>
      <c r="CN163" s="95"/>
      <c r="CO163" s="95"/>
      <c r="CP163" s="95"/>
      <c r="CQ163" s="95"/>
      <c r="CR163" s="95"/>
      <c r="CS163" s="95"/>
      <c r="CT163" s="95"/>
      <c r="CU163" s="95"/>
      <c r="CV163" s="95"/>
      <c r="CW163" s="95"/>
      <c r="CX163" s="95"/>
      <c r="CY163" s="95"/>
      <c r="CZ163" s="95"/>
      <c r="DA163" s="95"/>
    </row>
    <row r="164" spans="1:161" s="57" customFormat="1" ht="1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</row>
    <row r="165" spans="1:161" s="57" customFormat="1" ht="15" customHeight="1">
      <c r="A165" s="56" t="s">
        <v>14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89" t="s">
        <v>5</v>
      </c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90"/>
      <c r="CO165" s="90"/>
      <c r="CP165" s="90"/>
      <c r="CQ165" s="90"/>
      <c r="CR165" s="90"/>
      <c r="CS165" s="90"/>
      <c r="CT165" s="90"/>
      <c r="CU165" s="90"/>
      <c r="CV165" s="90"/>
      <c r="CW165" s="90"/>
      <c r="CX165" s="90"/>
      <c r="CY165" s="90"/>
      <c r="CZ165" s="90"/>
      <c r="DA165" s="90"/>
    </row>
    <row r="166" spans="1:161" s="57" customFormat="1" ht="15" customHeight="1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</row>
    <row r="167" spans="1:161" s="57" customFormat="1" ht="15" customHeight="1">
      <c r="A167" s="117" t="s">
        <v>15</v>
      </c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95"/>
      <c r="AN167" s="95"/>
      <c r="AO167" s="95"/>
      <c r="AP167" s="92" t="s">
        <v>104</v>
      </c>
      <c r="AQ167" s="93"/>
      <c r="AR167" s="93"/>
      <c r="AS167" s="93"/>
      <c r="AT167" s="93"/>
      <c r="AU167" s="93"/>
      <c r="AV167" s="93"/>
      <c r="AW167" s="93"/>
      <c r="AX167" s="93"/>
      <c r="AY167" s="93"/>
      <c r="AZ167" s="93"/>
      <c r="BA167" s="93"/>
      <c r="BB167" s="93"/>
      <c r="BC167" s="93"/>
      <c r="BD167" s="93"/>
      <c r="BE167" s="93"/>
      <c r="BF167" s="93"/>
      <c r="BG167" s="93"/>
      <c r="BH167" s="93"/>
      <c r="BI167" s="93"/>
      <c r="BJ167" s="93"/>
      <c r="BK167" s="93"/>
      <c r="BL167" s="93"/>
      <c r="BM167" s="93"/>
      <c r="BN167" s="93"/>
      <c r="BO167" s="93"/>
      <c r="BP167" s="93"/>
      <c r="BQ167" s="93"/>
      <c r="BR167" s="93"/>
      <c r="BS167" s="93"/>
      <c r="BT167" s="93"/>
      <c r="BU167" s="93"/>
      <c r="BV167" s="93"/>
      <c r="BW167" s="93"/>
      <c r="BX167" s="93"/>
      <c r="BY167" s="93"/>
      <c r="BZ167" s="93"/>
      <c r="CA167" s="93"/>
      <c r="CB167" s="93"/>
      <c r="CC167" s="93"/>
      <c r="CD167" s="93"/>
      <c r="CE167" s="93"/>
      <c r="CF167" s="93"/>
      <c r="CG167" s="93"/>
      <c r="CH167" s="93"/>
      <c r="CI167" s="93"/>
      <c r="CJ167" s="93"/>
      <c r="CK167" s="93"/>
      <c r="CL167" s="93"/>
      <c r="CM167" s="93"/>
      <c r="CN167" s="93"/>
      <c r="CO167" s="93"/>
      <c r="CP167" s="93"/>
      <c r="CQ167" s="93"/>
      <c r="CR167" s="93"/>
      <c r="CS167" s="93"/>
      <c r="CT167" s="93"/>
      <c r="CU167" s="93"/>
      <c r="CV167" s="93"/>
      <c r="CW167" s="93"/>
      <c r="CX167" s="93"/>
      <c r="CY167" s="93"/>
      <c r="CZ167" s="93"/>
      <c r="DA167" s="93"/>
      <c r="DB167" s="93"/>
      <c r="DC167" s="93"/>
      <c r="DD167" s="93"/>
      <c r="DE167" s="93"/>
      <c r="DF167" s="93"/>
      <c r="DG167" s="93"/>
      <c r="DH167" s="93"/>
      <c r="DI167" s="93"/>
      <c r="DJ167" s="93"/>
      <c r="DK167" s="93"/>
      <c r="DL167" s="93"/>
      <c r="DM167" s="93"/>
      <c r="DN167" s="93"/>
      <c r="DO167" s="93"/>
      <c r="DP167" s="93"/>
      <c r="DQ167" s="93"/>
      <c r="DR167" s="93"/>
      <c r="DS167" s="93"/>
      <c r="DT167" s="93"/>
      <c r="DU167" s="93"/>
      <c r="DV167" s="93"/>
      <c r="DW167" s="93"/>
      <c r="DX167" s="93"/>
      <c r="DY167" s="93"/>
      <c r="DZ167" s="93"/>
      <c r="EA167" s="93"/>
      <c r="EB167" s="93"/>
      <c r="EC167" s="93"/>
      <c r="ED167" s="93"/>
      <c r="EE167" s="93"/>
      <c r="EF167" s="93"/>
      <c r="EG167" s="93"/>
      <c r="EH167" s="93"/>
      <c r="EI167" s="93"/>
      <c r="EJ167" s="93"/>
      <c r="EK167" s="93"/>
      <c r="EL167" s="93"/>
      <c r="EM167" s="93"/>
      <c r="EN167" s="93"/>
      <c r="EO167" s="93"/>
      <c r="EP167" s="93"/>
      <c r="EQ167" s="93"/>
      <c r="ER167" s="93"/>
      <c r="ES167" s="93"/>
      <c r="ET167" s="93"/>
      <c r="EU167" s="93"/>
      <c r="EV167" s="93"/>
      <c r="EW167" s="93"/>
      <c r="EX167" s="93"/>
      <c r="EY167" s="93"/>
      <c r="EZ167" s="93"/>
      <c r="FA167" s="93"/>
      <c r="FB167" s="93"/>
      <c r="FC167" s="93"/>
      <c r="FD167" s="93"/>
      <c r="FE167" s="93"/>
    </row>
    <row r="168" spans="1:161" s="57" customFormat="1" ht="1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</row>
    <row r="169" spans="1:161" s="57" customFormat="1" ht="29.4" customHeight="1">
      <c r="A169" s="96" t="s">
        <v>11</v>
      </c>
      <c r="B169" s="97"/>
      <c r="C169" s="97"/>
      <c r="D169" s="97"/>
      <c r="E169" s="97"/>
      <c r="F169" s="97"/>
      <c r="G169" s="98"/>
      <c r="H169" s="96" t="s">
        <v>59</v>
      </c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97"/>
      <c r="AL169" s="97"/>
      <c r="AM169" s="97"/>
      <c r="AN169" s="97"/>
      <c r="AO169" s="97"/>
      <c r="AP169" s="97"/>
      <c r="AQ169" s="97"/>
      <c r="AR169" s="97"/>
      <c r="AS169" s="97"/>
      <c r="AT169" s="97"/>
      <c r="AU169" s="97"/>
      <c r="AV169" s="97"/>
      <c r="AW169" s="97"/>
      <c r="AX169" s="97"/>
      <c r="AY169" s="97"/>
      <c r="AZ169" s="97"/>
      <c r="BA169" s="97"/>
      <c r="BB169" s="97"/>
      <c r="BC169" s="98"/>
      <c r="BD169" s="96" t="s">
        <v>60</v>
      </c>
      <c r="BE169" s="97"/>
      <c r="BF169" s="97"/>
      <c r="BG169" s="97"/>
      <c r="BH169" s="97"/>
      <c r="BI169" s="97"/>
      <c r="BJ169" s="97"/>
      <c r="BK169" s="97"/>
      <c r="BL169" s="97"/>
      <c r="BM169" s="97"/>
      <c r="BN169" s="97"/>
      <c r="BO169" s="97"/>
      <c r="BP169" s="97"/>
      <c r="BQ169" s="97"/>
      <c r="BR169" s="97"/>
      <c r="BS169" s="98"/>
      <c r="BT169" s="96" t="s">
        <v>61</v>
      </c>
      <c r="BU169" s="97"/>
      <c r="BV169" s="97"/>
      <c r="BW169" s="97"/>
      <c r="BX169" s="97"/>
      <c r="BY169" s="97"/>
      <c r="BZ169" s="97"/>
      <c r="CA169" s="97"/>
      <c r="CB169" s="97"/>
      <c r="CC169" s="97"/>
      <c r="CD169" s="97"/>
      <c r="CE169" s="97"/>
      <c r="CF169" s="97"/>
      <c r="CG169" s="97"/>
      <c r="CH169" s="97"/>
      <c r="CI169" s="98"/>
      <c r="CJ169" s="96" t="s">
        <v>62</v>
      </c>
      <c r="CK169" s="97"/>
      <c r="CL169" s="97"/>
      <c r="CM169" s="97"/>
      <c r="CN169" s="97"/>
      <c r="CO169" s="97"/>
      <c r="CP169" s="97"/>
      <c r="CQ169" s="97"/>
      <c r="CR169" s="97"/>
      <c r="CS169" s="97"/>
      <c r="CT169" s="97"/>
      <c r="CU169" s="97"/>
      <c r="CV169" s="97"/>
      <c r="CW169" s="97"/>
      <c r="CX169" s="97"/>
      <c r="CY169" s="97"/>
      <c r="CZ169" s="97"/>
      <c r="DA169" s="98"/>
    </row>
    <row r="170" spans="1:161" s="57" customFormat="1" ht="15" customHeight="1">
      <c r="A170" s="86">
        <v>1</v>
      </c>
      <c r="B170" s="81"/>
      <c r="C170" s="81"/>
      <c r="D170" s="81"/>
      <c r="E170" s="81"/>
      <c r="F170" s="81"/>
      <c r="G170" s="82"/>
      <c r="H170" s="86">
        <v>2</v>
      </c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1"/>
      <c r="BC170" s="82"/>
      <c r="BD170" s="86">
        <v>3</v>
      </c>
      <c r="BE170" s="81"/>
      <c r="BF170" s="81"/>
      <c r="BG170" s="81"/>
      <c r="BH170" s="81"/>
      <c r="BI170" s="81"/>
      <c r="BJ170" s="81"/>
      <c r="BK170" s="81"/>
      <c r="BL170" s="81"/>
      <c r="BM170" s="81"/>
      <c r="BN170" s="81"/>
      <c r="BO170" s="81"/>
      <c r="BP170" s="81"/>
      <c r="BQ170" s="81"/>
      <c r="BR170" s="81"/>
      <c r="BS170" s="82"/>
      <c r="BT170" s="86">
        <v>4</v>
      </c>
      <c r="BU170" s="81"/>
      <c r="BV170" s="81"/>
      <c r="BW170" s="81"/>
      <c r="BX170" s="81"/>
      <c r="BY170" s="81"/>
      <c r="BZ170" s="81"/>
      <c r="CA170" s="81"/>
      <c r="CB170" s="81"/>
      <c r="CC170" s="81"/>
      <c r="CD170" s="81"/>
      <c r="CE170" s="81"/>
      <c r="CF170" s="81"/>
      <c r="CG170" s="81"/>
      <c r="CH170" s="81"/>
      <c r="CI170" s="82"/>
      <c r="CJ170" s="86">
        <v>5</v>
      </c>
      <c r="CK170" s="81"/>
      <c r="CL170" s="81"/>
      <c r="CM170" s="81"/>
      <c r="CN170" s="81"/>
      <c r="CO170" s="81"/>
      <c r="CP170" s="81"/>
      <c r="CQ170" s="81"/>
      <c r="CR170" s="81"/>
      <c r="CS170" s="81"/>
      <c r="CT170" s="81"/>
      <c r="CU170" s="81"/>
      <c r="CV170" s="81"/>
      <c r="CW170" s="81"/>
      <c r="CX170" s="81"/>
      <c r="CY170" s="81"/>
      <c r="CZ170" s="81"/>
      <c r="DA170" s="82"/>
    </row>
    <row r="171" spans="1:161" s="57" customFormat="1" ht="28.2" customHeight="1">
      <c r="A171" s="84"/>
      <c r="B171" s="81"/>
      <c r="C171" s="81"/>
      <c r="D171" s="81"/>
      <c r="E171" s="81"/>
      <c r="F171" s="81"/>
      <c r="G171" s="82"/>
      <c r="H171" s="85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1"/>
      <c r="BC171" s="82"/>
      <c r="BD171" s="83"/>
      <c r="BE171" s="81"/>
      <c r="BF171" s="81"/>
      <c r="BG171" s="81"/>
      <c r="BH171" s="81"/>
      <c r="BI171" s="81"/>
      <c r="BJ171" s="81"/>
      <c r="BK171" s="81"/>
      <c r="BL171" s="81"/>
      <c r="BM171" s="81"/>
      <c r="BN171" s="81"/>
      <c r="BO171" s="81"/>
      <c r="BP171" s="81"/>
      <c r="BQ171" s="81"/>
      <c r="BR171" s="81"/>
      <c r="BS171" s="82"/>
      <c r="BT171" s="152"/>
      <c r="BU171" s="153"/>
      <c r="BV171" s="153"/>
      <c r="BW171" s="153"/>
      <c r="BX171" s="153"/>
      <c r="BY171" s="153"/>
      <c r="BZ171" s="153"/>
      <c r="CA171" s="153"/>
      <c r="CB171" s="153"/>
      <c r="CC171" s="153"/>
      <c r="CD171" s="153"/>
      <c r="CE171" s="153"/>
      <c r="CF171" s="153"/>
      <c r="CG171" s="153"/>
      <c r="CH171" s="153"/>
      <c r="CI171" s="154"/>
      <c r="CJ171" s="77"/>
      <c r="CK171" s="78"/>
      <c r="CL171" s="78"/>
      <c r="CM171" s="78"/>
      <c r="CN171" s="78"/>
      <c r="CO171" s="78"/>
      <c r="CP171" s="78"/>
      <c r="CQ171" s="78"/>
      <c r="CR171" s="78"/>
      <c r="CS171" s="78"/>
      <c r="CT171" s="78"/>
      <c r="CU171" s="78"/>
      <c r="CV171" s="78"/>
      <c r="CW171" s="78"/>
      <c r="CX171" s="78"/>
      <c r="CY171" s="78"/>
      <c r="CZ171" s="78"/>
      <c r="DA171" s="79"/>
    </row>
    <row r="172" spans="1:161" s="14" customFormat="1" ht="15" customHeight="1">
      <c r="A172" s="84"/>
      <c r="B172" s="81"/>
      <c r="C172" s="81"/>
      <c r="D172" s="81"/>
      <c r="E172" s="81"/>
      <c r="F172" s="81"/>
      <c r="G172" s="82"/>
      <c r="H172" s="112" t="s">
        <v>25</v>
      </c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2"/>
      <c r="BD172" s="83" t="s">
        <v>10</v>
      </c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2"/>
      <c r="BT172" s="83" t="s">
        <v>10</v>
      </c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2"/>
      <c r="CJ172" s="77">
        <f>SUM(CJ171:CJ171)</f>
        <v>0</v>
      </c>
      <c r="CK172" s="78"/>
      <c r="CL172" s="78"/>
      <c r="CM172" s="78"/>
      <c r="CN172" s="78"/>
      <c r="CO172" s="78"/>
      <c r="CP172" s="78"/>
      <c r="CQ172" s="78"/>
      <c r="CR172" s="78"/>
      <c r="CS172" s="78"/>
      <c r="CT172" s="78"/>
      <c r="CU172" s="78"/>
      <c r="CV172" s="78"/>
      <c r="CW172" s="78"/>
      <c r="CX172" s="78"/>
      <c r="CY172" s="78"/>
      <c r="CZ172" s="78"/>
      <c r="DA172" s="79"/>
    </row>
    <row r="173" spans="1:161" s="57" customFormat="1" ht="15" customHeight="1">
      <c r="A173" s="25"/>
      <c r="B173" s="20"/>
      <c r="C173" s="20"/>
      <c r="D173" s="20"/>
      <c r="E173" s="20"/>
      <c r="F173" s="20"/>
      <c r="G173" s="20"/>
      <c r="H173" s="19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1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1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51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/>
      <c r="CW173" s="52"/>
      <c r="CX173" s="52"/>
      <c r="CY173" s="52"/>
      <c r="CZ173" s="52"/>
      <c r="DA173" s="52"/>
    </row>
    <row r="174" spans="1:161" s="57" customFormat="1" ht="15" customHeight="1">
      <c r="A174" s="94" t="s">
        <v>199</v>
      </c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95"/>
      <c r="AQ174" s="95"/>
      <c r="AR174" s="95"/>
      <c r="AS174" s="95"/>
      <c r="AT174" s="95"/>
      <c r="AU174" s="95"/>
      <c r="AV174" s="95"/>
      <c r="AW174" s="95"/>
      <c r="AX174" s="95"/>
      <c r="AY174" s="95"/>
      <c r="AZ174" s="95"/>
      <c r="BA174" s="95"/>
      <c r="BB174" s="95"/>
      <c r="BC174" s="95"/>
      <c r="BD174" s="95"/>
      <c r="BE174" s="95"/>
      <c r="BF174" s="95"/>
      <c r="BG174" s="95"/>
      <c r="BH174" s="95"/>
      <c r="BI174" s="95"/>
      <c r="BJ174" s="95"/>
      <c r="BK174" s="95"/>
      <c r="BL174" s="95"/>
      <c r="BM174" s="95"/>
      <c r="BN174" s="95"/>
      <c r="BO174" s="95"/>
      <c r="BP174" s="95"/>
      <c r="BQ174" s="95"/>
      <c r="BR174" s="95"/>
      <c r="BS174" s="95"/>
      <c r="BT174" s="95"/>
      <c r="BU174" s="95"/>
      <c r="BV174" s="95"/>
      <c r="BW174" s="95"/>
      <c r="BX174" s="95"/>
      <c r="BY174" s="95"/>
      <c r="BZ174" s="95"/>
      <c r="CA174" s="95"/>
      <c r="CB174" s="95"/>
      <c r="CC174" s="95"/>
      <c r="CD174" s="95"/>
      <c r="CE174" s="95"/>
      <c r="CF174" s="95"/>
      <c r="CG174" s="95"/>
      <c r="CH174" s="95"/>
      <c r="CI174" s="95"/>
      <c r="CJ174" s="95"/>
      <c r="CK174" s="95"/>
      <c r="CL174" s="95"/>
      <c r="CM174" s="95"/>
      <c r="CN174" s="95"/>
      <c r="CO174" s="95"/>
      <c r="CP174" s="95"/>
      <c r="CQ174" s="95"/>
      <c r="CR174" s="95"/>
      <c r="CS174" s="95"/>
      <c r="CT174" s="95"/>
      <c r="CU174" s="95"/>
      <c r="CV174" s="95"/>
      <c r="CW174" s="95"/>
      <c r="CX174" s="95"/>
      <c r="CY174" s="95"/>
      <c r="CZ174" s="95"/>
      <c r="DA174" s="95"/>
    </row>
    <row r="175" spans="1:161" s="57" customFormat="1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</row>
    <row r="176" spans="1:161" s="57" customFormat="1" ht="15" customHeight="1">
      <c r="A176" s="56" t="s">
        <v>14</v>
      </c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89" t="s">
        <v>5</v>
      </c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90"/>
      <c r="CW176" s="90"/>
      <c r="CX176" s="90"/>
      <c r="CY176" s="90"/>
      <c r="CZ176" s="90"/>
      <c r="DA176" s="90"/>
    </row>
    <row r="177" spans="1:107" s="14" customFormat="1" ht="15" customHeight="1">
      <c r="A177" s="117" t="s">
        <v>15</v>
      </c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95"/>
      <c r="AN177" s="95"/>
      <c r="AO177" s="95"/>
      <c r="AP177" s="29" t="s">
        <v>101</v>
      </c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30"/>
      <c r="DC177" s="30"/>
    </row>
    <row r="178" spans="1:107" s="14" customFormat="1" ht="15" customHeight="1">
      <c r="A178" s="25"/>
      <c r="B178" s="20"/>
      <c r="C178" s="20"/>
      <c r="D178" s="20"/>
      <c r="E178" s="20"/>
      <c r="F178" s="20"/>
      <c r="G178" s="20"/>
      <c r="H178" s="19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1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1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2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</row>
    <row r="179" spans="1:107" s="14" customFormat="1" ht="42.6" customHeight="1">
      <c r="A179" s="96" t="s">
        <v>11</v>
      </c>
      <c r="B179" s="97"/>
      <c r="C179" s="97"/>
      <c r="D179" s="97"/>
      <c r="E179" s="97"/>
      <c r="F179" s="97"/>
      <c r="G179" s="98"/>
      <c r="H179" s="96" t="s">
        <v>59</v>
      </c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AC179" s="97"/>
      <c r="AD179" s="97"/>
      <c r="AE179" s="97"/>
      <c r="AF179" s="97"/>
      <c r="AG179" s="97"/>
      <c r="AH179" s="97"/>
      <c r="AI179" s="97"/>
      <c r="AJ179" s="97"/>
      <c r="AK179" s="97"/>
      <c r="AL179" s="97"/>
      <c r="AM179" s="97"/>
      <c r="AN179" s="97"/>
      <c r="AO179" s="97"/>
      <c r="AP179" s="97"/>
      <c r="AQ179" s="97"/>
      <c r="AR179" s="97"/>
      <c r="AS179" s="97"/>
      <c r="AT179" s="97"/>
      <c r="AU179" s="97"/>
      <c r="AV179" s="97"/>
      <c r="AW179" s="97"/>
      <c r="AX179" s="97"/>
      <c r="AY179" s="97"/>
      <c r="AZ179" s="97"/>
      <c r="BA179" s="97"/>
      <c r="BB179" s="97"/>
      <c r="BC179" s="98"/>
      <c r="BD179" s="96" t="s">
        <v>60</v>
      </c>
      <c r="BE179" s="97"/>
      <c r="BF179" s="97"/>
      <c r="BG179" s="97"/>
      <c r="BH179" s="97"/>
      <c r="BI179" s="97"/>
      <c r="BJ179" s="97"/>
      <c r="BK179" s="97"/>
      <c r="BL179" s="97"/>
      <c r="BM179" s="97"/>
      <c r="BN179" s="97"/>
      <c r="BO179" s="97"/>
      <c r="BP179" s="97"/>
      <c r="BQ179" s="97"/>
      <c r="BR179" s="97"/>
      <c r="BS179" s="98"/>
      <c r="BT179" s="96" t="s">
        <v>61</v>
      </c>
      <c r="BU179" s="97"/>
      <c r="BV179" s="97"/>
      <c r="BW179" s="97"/>
      <c r="BX179" s="97"/>
      <c r="BY179" s="97"/>
      <c r="BZ179" s="97"/>
      <c r="CA179" s="97"/>
      <c r="CB179" s="97"/>
      <c r="CC179" s="97"/>
      <c r="CD179" s="97"/>
      <c r="CE179" s="97"/>
      <c r="CF179" s="97"/>
      <c r="CG179" s="97"/>
      <c r="CH179" s="97"/>
      <c r="CI179" s="98"/>
      <c r="CJ179" s="96" t="s">
        <v>62</v>
      </c>
      <c r="CK179" s="97"/>
      <c r="CL179" s="97"/>
      <c r="CM179" s="97"/>
      <c r="CN179" s="97"/>
      <c r="CO179" s="97"/>
      <c r="CP179" s="97"/>
      <c r="CQ179" s="97"/>
      <c r="CR179" s="97"/>
      <c r="CS179" s="97"/>
      <c r="CT179" s="97"/>
      <c r="CU179" s="97"/>
      <c r="CV179" s="97"/>
      <c r="CW179" s="97"/>
      <c r="CX179" s="97"/>
      <c r="CY179" s="97"/>
      <c r="CZ179" s="97"/>
      <c r="DA179" s="98"/>
    </row>
    <row r="180" spans="1:107" s="14" customFormat="1" ht="15" customHeight="1">
      <c r="A180" s="86">
        <v>1</v>
      </c>
      <c r="B180" s="81"/>
      <c r="C180" s="81"/>
      <c r="D180" s="81"/>
      <c r="E180" s="81"/>
      <c r="F180" s="81"/>
      <c r="G180" s="82"/>
      <c r="H180" s="86">
        <v>2</v>
      </c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1"/>
      <c r="AN180" s="81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1"/>
      <c r="AZ180" s="81"/>
      <c r="BA180" s="81"/>
      <c r="BB180" s="81"/>
      <c r="BC180" s="82"/>
      <c r="BD180" s="86">
        <v>3</v>
      </c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2"/>
      <c r="BT180" s="86">
        <v>4</v>
      </c>
      <c r="BU180" s="81"/>
      <c r="BV180" s="81"/>
      <c r="BW180" s="81"/>
      <c r="BX180" s="81"/>
      <c r="BY180" s="81"/>
      <c r="BZ180" s="81"/>
      <c r="CA180" s="81"/>
      <c r="CB180" s="81"/>
      <c r="CC180" s="81"/>
      <c r="CD180" s="81"/>
      <c r="CE180" s="81"/>
      <c r="CF180" s="81"/>
      <c r="CG180" s="81"/>
      <c r="CH180" s="81"/>
      <c r="CI180" s="82"/>
      <c r="CJ180" s="86">
        <v>5</v>
      </c>
      <c r="CK180" s="81"/>
      <c r="CL180" s="81"/>
      <c r="CM180" s="81"/>
      <c r="CN180" s="81"/>
      <c r="CO180" s="81"/>
      <c r="CP180" s="81"/>
      <c r="CQ180" s="81"/>
      <c r="CR180" s="81"/>
      <c r="CS180" s="81"/>
      <c r="CT180" s="81"/>
      <c r="CU180" s="81"/>
      <c r="CV180" s="81"/>
      <c r="CW180" s="81"/>
      <c r="CX180" s="81"/>
      <c r="CY180" s="81"/>
      <c r="CZ180" s="81"/>
      <c r="DA180" s="82"/>
    </row>
    <row r="181" spans="1:107" s="14" customFormat="1" ht="21.75" customHeight="1">
      <c r="A181" s="84" t="s">
        <v>9</v>
      </c>
      <c r="B181" s="81"/>
      <c r="C181" s="81"/>
      <c r="D181" s="81"/>
      <c r="E181" s="81"/>
      <c r="F181" s="81"/>
      <c r="G181" s="82"/>
      <c r="H181" s="85" t="s">
        <v>114</v>
      </c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1"/>
      <c r="AN181" s="81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1"/>
      <c r="AZ181" s="81"/>
      <c r="BA181" s="81"/>
      <c r="BB181" s="81"/>
      <c r="BC181" s="82"/>
      <c r="BD181" s="138">
        <v>524.4</v>
      </c>
      <c r="BE181" s="115"/>
      <c r="BF181" s="115"/>
      <c r="BG181" s="115"/>
      <c r="BH181" s="115"/>
      <c r="BI181" s="115"/>
      <c r="BJ181" s="115"/>
      <c r="BK181" s="115"/>
      <c r="BL181" s="115"/>
      <c r="BM181" s="115"/>
      <c r="BN181" s="115"/>
      <c r="BO181" s="115"/>
      <c r="BP181" s="115"/>
      <c r="BQ181" s="115"/>
      <c r="BR181" s="115"/>
      <c r="BS181" s="116"/>
      <c r="BT181" s="152">
        <v>1656.559</v>
      </c>
      <c r="BU181" s="153"/>
      <c r="BV181" s="153"/>
      <c r="BW181" s="153"/>
      <c r="BX181" s="153"/>
      <c r="BY181" s="153"/>
      <c r="BZ181" s="153"/>
      <c r="CA181" s="153"/>
      <c r="CB181" s="153"/>
      <c r="CC181" s="153"/>
      <c r="CD181" s="153"/>
      <c r="CE181" s="153"/>
      <c r="CF181" s="153"/>
      <c r="CG181" s="153"/>
      <c r="CH181" s="153"/>
      <c r="CI181" s="154"/>
      <c r="CJ181" s="104">
        <f>BD181*BT181</f>
        <v>868699.5395999999</v>
      </c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6"/>
    </row>
    <row r="182" spans="1:107" s="14" customFormat="1" ht="21.75" customHeight="1">
      <c r="A182" s="84" t="s">
        <v>45</v>
      </c>
      <c r="B182" s="81"/>
      <c r="C182" s="81"/>
      <c r="D182" s="81"/>
      <c r="E182" s="81"/>
      <c r="F182" s="81"/>
      <c r="G182" s="82"/>
      <c r="H182" s="85" t="s">
        <v>115</v>
      </c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  <c r="AK182" s="81"/>
      <c r="AL182" s="81"/>
      <c r="AM182" s="81"/>
      <c r="AN182" s="81"/>
      <c r="AO182" s="81"/>
      <c r="AP182" s="81"/>
      <c r="AQ182" s="81"/>
      <c r="AR182" s="81"/>
      <c r="AS182" s="81"/>
      <c r="AT182" s="81"/>
      <c r="AU182" s="81"/>
      <c r="AV182" s="81"/>
      <c r="AW182" s="81"/>
      <c r="AX182" s="81"/>
      <c r="AY182" s="81"/>
      <c r="AZ182" s="81"/>
      <c r="BA182" s="81"/>
      <c r="BB182" s="81"/>
      <c r="BC182" s="82"/>
      <c r="BD182" s="138">
        <v>787.75</v>
      </c>
      <c r="BE182" s="115"/>
      <c r="BF182" s="115"/>
      <c r="BG182" s="115"/>
      <c r="BH182" s="115"/>
      <c r="BI182" s="115"/>
      <c r="BJ182" s="115"/>
      <c r="BK182" s="115"/>
      <c r="BL182" s="115"/>
      <c r="BM182" s="115"/>
      <c r="BN182" s="115"/>
      <c r="BO182" s="115"/>
      <c r="BP182" s="115"/>
      <c r="BQ182" s="115"/>
      <c r="BR182" s="115"/>
      <c r="BS182" s="116"/>
      <c r="BT182" s="152">
        <v>1561.4091000000001</v>
      </c>
      <c r="BU182" s="153"/>
      <c r="BV182" s="153"/>
      <c r="BW182" s="153"/>
      <c r="BX182" s="153"/>
      <c r="BY182" s="153"/>
      <c r="BZ182" s="153"/>
      <c r="CA182" s="153"/>
      <c r="CB182" s="153"/>
      <c r="CC182" s="153"/>
      <c r="CD182" s="153"/>
      <c r="CE182" s="153"/>
      <c r="CF182" s="153"/>
      <c r="CG182" s="153"/>
      <c r="CH182" s="153"/>
      <c r="CI182" s="154"/>
      <c r="CJ182" s="104">
        <f>BD182*BT182</f>
        <v>1230000.018525</v>
      </c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6"/>
    </row>
    <row r="183" spans="1:107" s="14" customFormat="1" ht="21" customHeight="1">
      <c r="A183" s="84"/>
      <c r="B183" s="81"/>
      <c r="C183" s="81"/>
      <c r="D183" s="81"/>
      <c r="E183" s="81"/>
      <c r="F183" s="81"/>
      <c r="G183" s="82"/>
      <c r="H183" s="112" t="s">
        <v>25</v>
      </c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2"/>
      <c r="BD183" s="83" t="s">
        <v>10</v>
      </c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  <c r="BS183" s="82"/>
      <c r="BT183" s="83" t="s">
        <v>10</v>
      </c>
      <c r="BU183" s="81"/>
      <c r="BV183" s="81"/>
      <c r="BW183" s="81"/>
      <c r="BX183" s="81"/>
      <c r="BY183" s="81"/>
      <c r="BZ183" s="81"/>
      <c r="CA183" s="81"/>
      <c r="CB183" s="81"/>
      <c r="CC183" s="81"/>
      <c r="CD183" s="81"/>
      <c r="CE183" s="81"/>
      <c r="CF183" s="81"/>
      <c r="CG183" s="81"/>
      <c r="CH183" s="81"/>
      <c r="CI183" s="82"/>
      <c r="CJ183" s="104">
        <f>SUM(CJ181:CJ182)</f>
        <v>2098699.558125</v>
      </c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6"/>
    </row>
    <row r="184" spans="1:107" s="63" customFormat="1" ht="21" customHeight="1">
      <c r="A184" s="25"/>
      <c r="B184" s="20"/>
      <c r="C184" s="20"/>
      <c r="D184" s="20"/>
      <c r="E184" s="20"/>
      <c r="F184" s="20"/>
      <c r="G184" s="20"/>
      <c r="H184" s="19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1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1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51"/>
      <c r="CK184" s="52"/>
      <c r="CL184" s="52"/>
      <c r="CM184" s="52"/>
      <c r="CN184" s="52"/>
      <c r="CO184" s="52"/>
      <c r="CP184" s="52"/>
      <c r="CQ184" s="52"/>
      <c r="CR184" s="52"/>
      <c r="CS184" s="52"/>
      <c r="CT184" s="52"/>
      <c r="CU184" s="52"/>
      <c r="CV184" s="52"/>
      <c r="CW184" s="52"/>
      <c r="CX184" s="52"/>
      <c r="CY184" s="52"/>
      <c r="CZ184" s="52"/>
      <c r="DA184" s="52"/>
    </row>
    <row r="185" spans="1:107" s="63" customFormat="1" ht="21" customHeight="1">
      <c r="A185" s="94" t="s">
        <v>200</v>
      </c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  <c r="AO185" s="95"/>
      <c r="AP185" s="95"/>
      <c r="AQ185" s="95"/>
      <c r="AR185" s="95"/>
      <c r="AS185" s="95"/>
      <c r="AT185" s="95"/>
      <c r="AU185" s="95"/>
      <c r="AV185" s="95"/>
      <c r="AW185" s="95"/>
      <c r="AX185" s="95"/>
      <c r="AY185" s="95"/>
      <c r="AZ185" s="95"/>
      <c r="BA185" s="95"/>
      <c r="BB185" s="95"/>
      <c r="BC185" s="95"/>
      <c r="BD185" s="95"/>
      <c r="BE185" s="95"/>
      <c r="BF185" s="95"/>
      <c r="BG185" s="95"/>
      <c r="BH185" s="95"/>
      <c r="BI185" s="95"/>
      <c r="BJ185" s="95"/>
      <c r="BK185" s="95"/>
      <c r="BL185" s="95"/>
      <c r="BM185" s="95"/>
      <c r="BN185" s="95"/>
      <c r="BO185" s="95"/>
      <c r="BP185" s="95"/>
      <c r="BQ185" s="95"/>
      <c r="BR185" s="95"/>
      <c r="BS185" s="95"/>
      <c r="BT185" s="95"/>
      <c r="BU185" s="95"/>
      <c r="BV185" s="95"/>
      <c r="BW185" s="95"/>
      <c r="BX185" s="95"/>
      <c r="BY185" s="95"/>
      <c r="BZ185" s="95"/>
      <c r="CA185" s="95"/>
      <c r="CB185" s="95"/>
      <c r="CC185" s="95"/>
      <c r="CD185" s="95"/>
      <c r="CE185" s="95"/>
      <c r="CF185" s="95"/>
      <c r="CG185" s="95"/>
      <c r="CH185" s="95"/>
      <c r="CI185" s="95"/>
      <c r="CJ185" s="95"/>
      <c r="CK185" s="95"/>
      <c r="CL185" s="95"/>
      <c r="CM185" s="95"/>
      <c r="CN185" s="95"/>
      <c r="CO185" s="95"/>
      <c r="CP185" s="95"/>
      <c r="CQ185" s="95"/>
      <c r="CR185" s="95"/>
      <c r="CS185" s="95"/>
      <c r="CT185" s="95"/>
      <c r="CU185" s="95"/>
      <c r="CV185" s="95"/>
      <c r="CW185" s="95"/>
      <c r="CX185" s="95"/>
      <c r="CY185" s="95"/>
      <c r="CZ185" s="95"/>
      <c r="DA185" s="95"/>
    </row>
    <row r="186" spans="1:107" s="63" customFormat="1" ht="21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</row>
    <row r="187" spans="1:107" s="63" customFormat="1" ht="21" customHeight="1">
      <c r="A187" s="62" t="s">
        <v>14</v>
      </c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89" t="s">
        <v>5</v>
      </c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90"/>
      <c r="CO187" s="90"/>
      <c r="CP187" s="90"/>
      <c r="CQ187" s="90"/>
      <c r="CR187" s="90"/>
      <c r="CS187" s="90"/>
      <c r="CT187" s="90"/>
      <c r="CU187" s="90"/>
      <c r="CV187" s="90"/>
      <c r="CW187" s="90"/>
      <c r="CX187" s="90"/>
      <c r="CY187" s="90"/>
      <c r="CZ187" s="90"/>
      <c r="DA187" s="90"/>
    </row>
    <row r="188" spans="1:107" s="63" customFormat="1" ht="21" customHeight="1">
      <c r="A188" s="117" t="s">
        <v>15</v>
      </c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  <c r="AO188" s="95"/>
      <c r="AP188" s="29" t="s">
        <v>101</v>
      </c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</row>
    <row r="189" spans="1:107" s="63" customFormat="1" ht="21" customHeight="1">
      <c r="A189" s="25"/>
      <c r="B189" s="20"/>
      <c r="C189" s="20"/>
      <c r="D189" s="20"/>
      <c r="E189" s="20"/>
      <c r="F189" s="20"/>
      <c r="G189" s="20"/>
      <c r="H189" s="19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  <c r="AX189" s="20"/>
      <c r="AY189" s="20"/>
      <c r="AZ189" s="20"/>
      <c r="BA189" s="20"/>
      <c r="BB189" s="20"/>
      <c r="BC189" s="20"/>
      <c r="BD189" s="21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1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2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</row>
    <row r="190" spans="1:107" s="63" customFormat="1" ht="31.2" customHeight="1">
      <c r="A190" s="96" t="s">
        <v>11</v>
      </c>
      <c r="B190" s="97"/>
      <c r="C190" s="97"/>
      <c r="D190" s="97"/>
      <c r="E190" s="97"/>
      <c r="F190" s="97"/>
      <c r="G190" s="98"/>
      <c r="H190" s="96" t="s">
        <v>59</v>
      </c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  <c r="AD190" s="97"/>
      <c r="AE190" s="97"/>
      <c r="AF190" s="97"/>
      <c r="AG190" s="97"/>
      <c r="AH190" s="97"/>
      <c r="AI190" s="97"/>
      <c r="AJ190" s="97"/>
      <c r="AK190" s="97"/>
      <c r="AL190" s="97"/>
      <c r="AM190" s="97"/>
      <c r="AN190" s="97"/>
      <c r="AO190" s="97"/>
      <c r="AP190" s="97"/>
      <c r="AQ190" s="97"/>
      <c r="AR190" s="97"/>
      <c r="AS190" s="97"/>
      <c r="AT190" s="97"/>
      <c r="AU190" s="97"/>
      <c r="AV190" s="97"/>
      <c r="AW190" s="97"/>
      <c r="AX190" s="97"/>
      <c r="AY190" s="97"/>
      <c r="AZ190" s="97"/>
      <c r="BA190" s="97"/>
      <c r="BB190" s="97"/>
      <c r="BC190" s="98"/>
      <c r="BD190" s="96" t="s">
        <v>60</v>
      </c>
      <c r="BE190" s="97"/>
      <c r="BF190" s="97"/>
      <c r="BG190" s="97"/>
      <c r="BH190" s="97"/>
      <c r="BI190" s="97"/>
      <c r="BJ190" s="97"/>
      <c r="BK190" s="97"/>
      <c r="BL190" s="97"/>
      <c r="BM190" s="97"/>
      <c r="BN190" s="97"/>
      <c r="BO190" s="97"/>
      <c r="BP190" s="97"/>
      <c r="BQ190" s="97"/>
      <c r="BR190" s="97"/>
      <c r="BS190" s="98"/>
      <c r="BT190" s="96" t="s">
        <v>61</v>
      </c>
      <c r="BU190" s="97"/>
      <c r="BV190" s="97"/>
      <c r="BW190" s="97"/>
      <c r="BX190" s="97"/>
      <c r="BY190" s="97"/>
      <c r="BZ190" s="97"/>
      <c r="CA190" s="97"/>
      <c r="CB190" s="97"/>
      <c r="CC190" s="97"/>
      <c r="CD190" s="97"/>
      <c r="CE190" s="97"/>
      <c r="CF190" s="97"/>
      <c r="CG190" s="97"/>
      <c r="CH190" s="97"/>
      <c r="CI190" s="98"/>
      <c r="CJ190" s="96" t="s">
        <v>62</v>
      </c>
      <c r="CK190" s="97"/>
      <c r="CL190" s="97"/>
      <c r="CM190" s="97"/>
      <c r="CN190" s="97"/>
      <c r="CO190" s="97"/>
      <c r="CP190" s="97"/>
      <c r="CQ190" s="97"/>
      <c r="CR190" s="97"/>
      <c r="CS190" s="97"/>
      <c r="CT190" s="97"/>
      <c r="CU190" s="97"/>
      <c r="CV190" s="97"/>
      <c r="CW190" s="97"/>
      <c r="CX190" s="97"/>
      <c r="CY190" s="97"/>
      <c r="CZ190" s="97"/>
      <c r="DA190" s="98"/>
    </row>
    <row r="191" spans="1:107" s="63" customFormat="1" ht="21" customHeight="1">
      <c r="A191" s="86">
        <v>1</v>
      </c>
      <c r="B191" s="81"/>
      <c r="C191" s="81"/>
      <c r="D191" s="81"/>
      <c r="E191" s="81"/>
      <c r="F191" s="81"/>
      <c r="G191" s="82"/>
      <c r="H191" s="86">
        <v>2</v>
      </c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1"/>
      <c r="BC191" s="82"/>
      <c r="BD191" s="86">
        <v>3</v>
      </c>
      <c r="BE191" s="81"/>
      <c r="BF191" s="81"/>
      <c r="BG191" s="81"/>
      <c r="BH191" s="81"/>
      <c r="BI191" s="81"/>
      <c r="BJ191" s="81"/>
      <c r="BK191" s="81"/>
      <c r="BL191" s="81"/>
      <c r="BM191" s="81"/>
      <c r="BN191" s="81"/>
      <c r="BO191" s="81"/>
      <c r="BP191" s="81"/>
      <c r="BQ191" s="81"/>
      <c r="BR191" s="81"/>
      <c r="BS191" s="82"/>
      <c r="BT191" s="86">
        <v>4</v>
      </c>
      <c r="BU191" s="81"/>
      <c r="BV191" s="81"/>
      <c r="BW191" s="81"/>
      <c r="BX191" s="81"/>
      <c r="BY191" s="81"/>
      <c r="BZ191" s="81"/>
      <c r="CA191" s="81"/>
      <c r="CB191" s="81"/>
      <c r="CC191" s="81"/>
      <c r="CD191" s="81"/>
      <c r="CE191" s="81"/>
      <c r="CF191" s="81"/>
      <c r="CG191" s="81"/>
      <c r="CH191" s="81"/>
      <c r="CI191" s="82"/>
      <c r="CJ191" s="86">
        <v>5</v>
      </c>
      <c r="CK191" s="81"/>
      <c r="CL191" s="81"/>
      <c r="CM191" s="81"/>
      <c r="CN191" s="81"/>
      <c r="CO191" s="81"/>
      <c r="CP191" s="81"/>
      <c r="CQ191" s="81"/>
      <c r="CR191" s="81"/>
      <c r="CS191" s="81"/>
      <c r="CT191" s="81"/>
      <c r="CU191" s="81"/>
      <c r="CV191" s="81"/>
      <c r="CW191" s="81"/>
      <c r="CX191" s="81"/>
      <c r="CY191" s="81"/>
      <c r="CZ191" s="81"/>
      <c r="DA191" s="82"/>
    </row>
    <row r="192" spans="1:107" s="63" customFormat="1" ht="21" customHeight="1">
      <c r="A192" s="84" t="s">
        <v>9</v>
      </c>
      <c r="B192" s="81"/>
      <c r="C192" s="81"/>
      <c r="D192" s="81"/>
      <c r="E192" s="81"/>
      <c r="F192" s="81"/>
      <c r="G192" s="82"/>
      <c r="H192" s="85" t="s">
        <v>114</v>
      </c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2"/>
      <c r="BD192" s="138">
        <v>524.4</v>
      </c>
      <c r="BE192" s="115"/>
      <c r="BF192" s="115"/>
      <c r="BG192" s="115"/>
      <c r="BH192" s="115"/>
      <c r="BI192" s="115"/>
      <c r="BJ192" s="115"/>
      <c r="BK192" s="115"/>
      <c r="BL192" s="115"/>
      <c r="BM192" s="115"/>
      <c r="BN192" s="115"/>
      <c r="BO192" s="115"/>
      <c r="BP192" s="115"/>
      <c r="BQ192" s="115"/>
      <c r="BR192" s="115"/>
      <c r="BS192" s="116"/>
      <c r="BT192" s="152">
        <v>1656.559</v>
      </c>
      <c r="BU192" s="153"/>
      <c r="BV192" s="153"/>
      <c r="BW192" s="153"/>
      <c r="BX192" s="153"/>
      <c r="BY192" s="153"/>
      <c r="BZ192" s="153"/>
      <c r="CA192" s="153"/>
      <c r="CB192" s="153"/>
      <c r="CC192" s="153"/>
      <c r="CD192" s="153"/>
      <c r="CE192" s="153"/>
      <c r="CF192" s="153"/>
      <c r="CG192" s="153"/>
      <c r="CH192" s="153"/>
      <c r="CI192" s="154"/>
      <c r="CJ192" s="104">
        <f>BD192*BT192</f>
        <v>868699.5395999999</v>
      </c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6"/>
    </row>
    <row r="193" spans="1:161" s="63" customFormat="1" ht="21" customHeight="1">
      <c r="A193" s="84" t="s">
        <v>45</v>
      </c>
      <c r="B193" s="81"/>
      <c r="C193" s="81"/>
      <c r="D193" s="81"/>
      <c r="E193" s="81"/>
      <c r="F193" s="81"/>
      <c r="G193" s="82"/>
      <c r="H193" s="85" t="s">
        <v>115</v>
      </c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2"/>
      <c r="BD193" s="138">
        <v>787.75</v>
      </c>
      <c r="BE193" s="115"/>
      <c r="BF193" s="115"/>
      <c r="BG193" s="115"/>
      <c r="BH193" s="115"/>
      <c r="BI193" s="115"/>
      <c r="BJ193" s="115"/>
      <c r="BK193" s="115"/>
      <c r="BL193" s="115"/>
      <c r="BM193" s="115"/>
      <c r="BN193" s="115"/>
      <c r="BO193" s="115"/>
      <c r="BP193" s="115"/>
      <c r="BQ193" s="115"/>
      <c r="BR193" s="115"/>
      <c r="BS193" s="116"/>
      <c r="BT193" s="152">
        <v>1561.4091000000001</v>
      </c>
      <c r="BU193" s="153"/>
      <c r="BV193" s="153"/>
      <c r="BW193" s="153"/>
      <c r="BX193" s="153"/>
      <c r="BY193" s="153"/>
      <c r="BZ193" s="153"/>
      <c r="CA193" s="153"/>
      <c r="CB193" s="153"/>
      <c r="CC193" s="153"/>
      <c r="CD193" s="153"/>
      <c r="CE193" s="153"/>
      <c r="CF193" s="153"/>
      <c r="CG193" s="153"/>
      <c r="CH193" s="153"/>
      <c r="CI193" s="154"/>
      <c r="CJ193" s="104">
        <f>BD193*BT193</f>
        <v>1230000.018525</v>
      </c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6"/>
    </row>
    <row r="194" spans="1:161" s="63" customFormat="1" ht="21" customHeight="1">
      <c r="A194" s="84"/>
      <c r="B194" s="81"/>
      <c r="C194" s="81"/>
      <c r="D194" s="81"/>
      <c r="E194" s="81"/>
      <c r="F194" s="81"/>
      <c r="G194" s="82"/>
      <c r="H194" s="112" t="s">
        <v>25</v>
      </c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2"/>
      <c r="BD194" s="83" t="s">
        <v>10</v>
      </c>
      <c r="BE194" s="81"/>
      <c r="BF194" s="81"/>
      <c r="BG194" s="81"/>
      <c r="BH194" s="81"/>
      <c r="BI194" s="81"/>
      <c r="BJ194" s="81"/>
      <c r="BK194" s="81"/>
      <c r="BL194" s="81"/>
      <c r="BM194" s="81"/>
      <c r="BN194" s="81"/>
      <c r="BO194" s="81"/>
      <c r="BP194" s="81"/>
      <c r="BQ194" s="81"/>
      <c r="BR194" s="81"/>
      <c r="BS194" s="82"/>
      <c r="BT194" s="83" t="s">
        <v>10</v>
      </c>
      <c r="BU194" s="81"/>
      <c r="BV194" s="81"/>
      <c r="BW194" s="81"/>
      <c r="BX194" s="81"/>
      <c r="BY194" s="81"/>
      <c r="BZ194" s="81"/>
      <c r="CA194" s="81"/>
      <c r="CB194" s="81"/>
      <c r="CC194" s="81"/>
      <c r="CD194" s="81"/>
      <c r="CE194" s="81"/>
      <c r="CF194" s="81"/>
      <c r="CG194" s="81"/>
      <c r="CH194" s="81"/>
      <c r="CI194" s="82"/>
      <c r="CJ194" s="104">
        <f>SUM(CJ192:CJ193)</f>
        <v>2098699.558125</v>
      </c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6"/>
    </row>
    <row r="195" spans="1:161" s="14" customFormat="1" ht="15" customHeight="1">
      <c r="A195" s="25"/>
      <c r="B195" s="20"/>
      <c r="C195" s="20"/>
      <c r="D195" s="20"/>
      <c r="E195" s="20"/>
      <c r="F195" s="20"/>
      <c r="G195" s="20"/>
      <c r="H195" s="19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0"/>
      <c r="AS195" s="20"/>
      <c r="AT195" s="20"/>
      <c r="AU195" s="20"/>
      <c r="AV195" s="20"/>
      <c r="AW195" s="20"/>
      <c r="AX195" s="20"/>
      <c r="AY195" s="20"/>
      <c r="AZ195" s="20"/>
      <c r="BA195" s="20"/>
      <c r="BB195" s="20"/>
      <c r="BC195" s="20"/>
      <c r="BD195" s="21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1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2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</row>
    <row r="196" spans="1:161" s="57" customFormat="1" ht="15" customHeight="1">
      <c r="A196" s="94" t="s">
        <v>199</v>
      </c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95"/>
      <c r="AQ196" s="95"/>
      <c r="AR196" s="95"/>
      <c r="AS196" s="95"/>
      <c r="AT196" s="95"/>
      <c r="AU196" s="95"/>
      <c r="AV196" s="95"/>
      <c r="AW196" s="95"/>
      <c r="AX196" s="95"/>
      <c r="AY196" s="95"/>
      <c r="AZ196" s="95"/>
      <c r="BA196" s="95"/>
      <c r="BB196" s="95"/>
      <c r="BC196" s="95"/>
      <c r="BD196" s="95"/>
      <c r="BE196" s="95"/>
      <c r="BF196" s="95"/>
      <c r="BG196" s="95"/>
      <c r="BH196" s="95"/>
      <c r="BI196" s="95"/>
      <c r="BJ196" s="95"/>
      <c r="BK196" s="95"/>
      <c r="BL196" s="95"/>
      <c r="BM196" s="95"/>
      <c r="BN196" s="95"/>
      <c r="BO196" s="95"/>
      <c r="BP196" s="95"/>
      <c r="BQ196" s="95"/>
      <c r="BR196" s="95"/>
      <c r="BS196" s="95"/>
      <c r="BT196" s="95"/>
      <c r="BU196" s="95"/>
      <c r="BV196" s="95"/>
      <c r="BW196" s="95"/>
      <c r="BX196" s="95"/>
      <c r="BY196" s="95"/>
      <c r="BZ196" s="95"/>
      <c r="CA196" s="95"/>
      <c r="CB196" s="95"/>
      <c r="CC196" s="95"/>
      <c r="CD196" s="95"/>
      <c r="CE196" s="95"/>
      <c r="CF196" s="95"/>
      <c r="CG196" s="95"/>
      <c r="CH196" s="95"/>
      <c r="CI196" s="95"/>
      <c r="CJ196" s="95"/>
      <c r="CK196" s="95"/>
      <c r="CL196" s="95"/>
      <c r="CM196" s="95"/>
      <c r="CN196" s="95"/>
      <c r="CO196" s="95"/>
      <c r="CP196" s="95"/>
      <c r="CQ196" s="95"/>
      <c r="CR196" s="95"/>
      <c r="CS196" s="95"/>
      <c r="CT196" s="95"/>
      <c r="CU196" s="95"/>
      <c r="CV196" s="95"/>
      <c r="CW196" s="95"/>
      <c r="CX196" s="95"/>
      <c r="CY196" s="95"/>
      <c r="CZ196" s="95"/>
      <c r="DA196" s="95"/>
    </row>
    <row r="197" spans="1:161" s="57" customFormat="1" ht="15" customHeight="1">
      <c r="A197" s="56" t="s">
        <v>14</v>
      </c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89" t="s">
        <v>6</v>
      </c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/>
      <c r="AW197" s="90"/>
      <c r="AX197" s="90"/>
      <c r="AY197" s="90"/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0"/>
      <c r="BL197" s="90"/>
      <c r="BM197" s="90"/>
      <c r="BN197" s="90"/>
      <c r="BO197" s="90"/>
      <c r="BP197" s="90"/>
      <c r="BQ197" s="90"/>
      <c r="BR197" s="90"/>
      <c r="BS197" s="90"/>
      <c r="BT197" s="90"/>
      <c r="BU197" s="90"/>
      <c r="BV197" s="90"/>
      <c r="BW197" s="90"/>
      <c r="BX197" s="90"/>
      <c r="BY197" s="90"/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90"/>
      <c r="CP197" s="90"/>
      <c r="CQ197" s="90"/>
      <c r="CR197" s="90"/>
      <c r="CS197" s="90"/>
      <c r="CT197" s="90"/>
      <c r="CU197" s="90"/>
      <c r="CV197" s="90"/>
      <c r="CW197" s="90"/>
      <c r="CX197" s="90"/>
      <c r="CY197" s="90"/>
      <c r="CZ197" s="90"/>
      <c r="DA197" s="90"/>
    </row>
    <row r="198" spans="1:161" s="57" customFormat="1" ht="15" customHeight="1">
      <c r="A198" s="117" t="s">
        <v>15</v>
      </c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2" t="s">
        <v>104</v>
      </c>
      <c r="AQ198" s="93"/>
      <c r="AR198" s="93"/>
      <c r="AS198" s="93"/>
      <c r="AT198" s="93"/>
      <c r="AU198" s="93"/>
      <c r="AV198" s="93"/>
      <c r="AW198" s="93"/>
      <c r="AX198" s="93"/>
      <c r="AY198" s="93"/>
      <c r="AZ198" s="93"/>
      <c r="BA198" s="93"/>
      <c r="BB198" s="93"/>
      <c r="BC198" s="93"/>
      <c r="BD198" s="93"/>
      <c r="BE198" s="93"/>
      <c r="BF198" s="93"/>
      <c r="BG198" s="93"/>
      <c r="BH198" s="93"/>
      <c r="BI198" s="93"/>
      <c r="BJ198" s="93"/>
      <c r="BK198" s="93"/>
      <c r="BL198" s="93"/>
      <c r="BM198" s="93"/>
      <c r="BN198" s="93"/>
      <c r="BO198" s="93"/>
      <c r="BP198" s="93"/>
      <c r="BQ198" s="93"/>
      <c r="BR198" s="93"/>
      <c r="BS198" s="93"/>
      <c r="BT198" s="93"/>
      <c r="BU198" s="93"/>
      <c r="BV198" s="93"/>
      <c r="BW198" s="93"/>
      <c r="BX198" s="93"/>
      <c r="BY198" s="93"/>
      <c r="BZ198" s="93"/>
      <c r="CA198" s="93"/>
      <c r="CB198" s="93"/>
      <c r="CC198" s="93"/>
      <c r="CD198" s="93"/>
      <c r="CE198" s="93"/>
      <c r="CF198" s="93"/>
      <c r="CG198" s="93"/>
      <c r="CH198" s="93"/>
      <c r="CI198" s="93"/>
      <c r="CJ198" s="93"/>
      <c r="CK198" s="93"/>
      <c r="CL198" s="93"/>
      <c r="CM198" s="93"/>
      <c r="CN198" s="93"/>
      <c r="CO198" s="93"/>
      <c r="CP198" s="93"/>
      <c r="CQ198" s="93"/>
      <c r="CR198" s="93"/>
      <c r="CS198" s="93"/>
      <c r="CT198" s="93"/>
      <c r="CU198" s="93"/>
      <c r="CV198" s="93"/>
      <c r="CW198" s="93"/>
      <c r="CX198" s="93"/>
      <c r="CY198" s="93"/>
      <c r="CZ198" s="93"/>
      <c r="DA198" s="93"/>
      <c r="DB198" s="93"/>
      <c r="DC198" s="93"/>
      <c r="DD198" s="93"/>
      <c r="DE198" s="93"/>
      <c r="DF198" s="93"/>
      <c r="DG198" s="93"/>
      <c r="DH198" s="93"/>
      <c r="DI198" s="93"/>
      <c r="DJ198" s="93"/>
      <c r="DK198" s="93"/>
      <c r="DL198" s="93"/>
      <c r="DM198" s="93"/>
      <c r="DN198" s="93"/>
      <c r="DO198" s="93"/>
      <c r="DP198" s="93"/>
      <c r="DQ198" s="93"/>
      <c r="DR198" s="93"/>
      <c r="DS198" s="93"/>
      <c r="DT198" s="93"/>
      <c r="DU198" s="93"/>
      <c r="DV198" s="93"/>
      <c r="DW198" s="93"/>
      <c r="DX198" s="93"/>
      <c r="DY198" s="93"/>
      <c r="DZ198" s="93"/>
      <c r="EA198" s="93"/>
      <c r="EB198" s="93"/>
      <c r="EC198" s="93"/>
      <c r="ED198" s="93"/>
      <c r="EE198" s="93"/>
      <c r="EF198" s="93"/>
      <c r="EG198" s="93"/>
      <c r="EH198" s="93"/>
      <c r="EI198" s="93"/>
      <c r="EJ198" s="93"/>
      <c r="EK198" s="93"/>
      <c r="EL198" s="93"/>
      <c r="EM198" s="93"/>
      <c r="EN198" s="93"/>
      <c r="EO198" s="93"/>
      <c r="EP198" s="93"/>
      <c r="EQ198" s="93"/>
      <c r="ER198" s="93"/>
      <c r="ES198" s="93"/>
      <c r="ET198" s="93"/>
      <c r="EU198" s="93"/>
      <c r="EV198" s="93"/>
      <c r="EW198" s="93"/>
      <c r="EX198" s="93"/>
      <c r="EY198" s="93"/>
      <c r="EZ198" s="93"/>
      <c r="FA198" s="93"/>
      <c r="FB198" s="93"/>
      <c r="FC198" s="93"/>
      <c r="FD198" s="93"/>
      <c r="FE198" s="93"/>
    </row>
    <row r="199" spans="1:161" s="57" customFormat="1" ht="15" customHeight="1">
      <c r="A199" s="25"/>
      <c r="B199" s="20"/>
      <c r="C199" s="20"/>
      <c r="D199" s="20"/>
      <c r="E199" s="20"/>
      <c r="F199" s="20"/>
      <c r="G199" s="20"/>
      <c r="H199" s="19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0"/>
      <c r="AS199" s="20"/>
      <c r="AT199" s="20"/>
      <c r="AU199" s="20"/>
      <c r="AV199" s="20"/>
      <c r="AW199" s="20"/>
      <c r="AX199" s="20"/>
      <c r="AY199" s="20"/>
      <c r="AZ199" s="20"/>
      <c r="BA199" s="20"/>
      <c r="BB199" s="20"/>
      <c r="BC199" s="20"/>
      <c r="BD199" s="21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1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0"/>
      <c r="CH199" s="20"/>
      <c r="CI199" s="20"/>
      <c r="CJ199" s="22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</row>
    <row r="200" spans="1:161" s="57" customFormat="1" ht="27" customHeight="1">
      <c r="A200" s="96" t="s">
        <v>11</v>
      </c>
      <c r="B200" s="97"/>
      <c r="C200" s="97"/>
      <c r="D200" s="97"/>
      <c r="E200" s="97"/>
      <c r="F200" s="97"/>
      <c r="G200" s="98"/>
      <c r="H200" s="96" t="s">
        <v>59</v>
      </c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  <c r="AD200" s="97"/>
      <c r="AE200" s="97"/>
      <c r="AF200" s="97"/>
      <c r="AG200" s="97"/>
      <c r="AH200" s="97"/>
      <c r="AI200" s="97"/>
      <c r="AJ200" s="97"/>
      <c r="AK200" s="97"/>
      <c r="AL200" s="97"/>
      <c r="AM200" s="97"/>
      <c r="AN200" s="97"/>
      <c r="AO200" s="97"/>
      <c r="AP200" s="97"/>
      <c r="AQ200" s="97"/>
      <c r="AR200" s="97"/>
      <c r="AS200" s="97"/>
      <c r="AT200" s="97"/>
      <c r="AU200" s="97"/>
      <c r="AV200" s="97"/>
      <c r="AW200" s="97"/>
      <c r="AX200" s="97"/>
      <c r="AY200" s="97"/>
      <c r="AZ200" s="97"/>
      <c r="BA200" s="97"/>
      <c r="BB200" s="97"/>
      <c r="BC200" s="98"/>
      <c r="BD200" s="96" t="s">
        <v>60</v>
      </c>
      <c r="BE200" s="97"/>
      <c r="BF200" s="97"/>
      <c r="BG200" s="97"/>
      <c r="BH200" s="97"/>
      <c r="BI200" s="97"/>
      <c r="BJ200" s="97"/>
      <c r="BK200" s="97"/>
      <c r="BL200" s="97"/>
      <c r="BM200" s="97"/>
      <c r="BN200" s="97"/>
      <c r="BO200" s="97"/>
      <c r="BP200" s="97"/>
      <c r="BQ200" s="97"/>
      <c r="BR200" s="97"/>
      <c r="BS200" s="98"/>
      <c r="BT200" s="96" t="s">
        <v>61</v>
      </c>
      <c r="BU200" s="97"/>
      <c r="BV200" s="97"/>
      <c r="BW200" s="97"/>
      <c r="BX200" s="97"/>
      <c r="BY200" s="97"/>
      <c r="BZ200" s="97"/>
      <c r="CA200" s="97"/>
      <c r="CB200" s="97"/>
      <c r="CC200" s="97"/>
      <c r="CD200" s="97"/>
      <c r="CE200" s="97"/>
      <c r="CF200" s="97"/>
      <c r="CG200" s="97"/>
      <c r="CH200" s="97"/>
      <c r="CI200" s="98"/>
      <c r="CJ200" s="96" t="s">
        <v>62</v>
      </c>
      <c r="CK200" s="97"/>
      <c r="CL200" s="97"/>
      <c r="CM200" s="97"/>
      <c r="CN200" s="97"/>
      <c r="CO200" s="97"/>
      <c r="CP200" s="97"/>
      <c r="CQ200" s="97"/>
      <c r="CR200" s="97"/>
      <c r="CS200" s="97"/>
      <c r="CT200" s="97"/>
      <c r="CU200" s="97"/>
      <c r="CV200" s="97"/>
      <c r="CW200" s="97"/>
      <c r="CX200" s="97"/>
      <c r="CY200" s="97"/>
      <c r="CZ200" s="97"/>
      <c r="DA200" s="98"/>
    </row>
    <row r="201" spans="1:161" s="57" customFormat="1" ht="15" customHeight="1">
      <c r="A201" s="86">
        <v>1</v>
      </c>
      <c r="B201" s="81"/>
      <c r="C201" s="81"/>
      <c r="D201" s="81"/>
      <c r="E201" s="81"/>
      <c r="F201" s="81"/>
      <c r="G201" s="82"/>
      <c r="H201" s="86">
        <v>2</v>
      </c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1"/>
      <c r="BC201" s="82"/>
      <c r="BD201" s="86">
        <v>3</v>
      </c>
      <c r="BE201" s="81"/>
      <c r="BF201" s="81"/>
      <c r="BG201" s="81"/>
      <c r="BH201" s="81"/>
      <c r="BI201" s="81"/>
      <c r="BJ201" s="81"/>
      <c r="BK201" s="81"/>
      <c r="BL201" s="81"/>
      <c r="BM201" s="81"/>
      <c r="BN201" s="81"/>
      <c r="BO201" s="81"/>
      <c r="BP201" s="81"/>
      <c r="BQ201" s="81"/>
      <c r="BR201" s="81"/>
      <c r="BS201" s="82"/>
      <c r="BT201" s="86">
        <v>4</v>
      </c>
      <c r="BU201" s="81"/>
      <c r="BV201" s="81"/>
      <c r="BW201" s="81"/>
      <c r="BX201" s="81"/>
      <c r="BY201" s="81"/>
      <c r="BZ201" s="81"/>
      <c r="CA201" s="81"/>
      <c r="CB201" s="81"/>
      <c r="CC201" s="81"/>
      <c r="CD201" s="81"/>
      <c r="CE201" s="81"/>
      <c r="CF201" s="81"/>
      <c r="CG201" s="81"/>
      <c r="CH201" s="81"/>
      <c r="CI201" s="82"/>
      <c r="CJ201" s="86">
        <v>5</v>
      </c>
      <c r="CK201" s="81"/>
      <c r="CL201" s="81"/>
      <c r="CM201" s="81"/>
      <c r="CN201" s="81"/>
      <c r="CO201" s="81"/>
      <c r="CP201" s="81"/>
      <c r="CQ201" s="81"/>
      <c r="CR201" s="81"/>
      <c r="CS201" s="81"/>
      <c r="CT201" s="81"/>
      <c r="CU201" s="81"/>
      <c r="CV201" s="81"/>
      <c r="CW201" s="81"/>
      <c r="CX201" s="81"/>
      <c r="CY201" s="81"/>
      <c r="CZ201" s="81"/>
      <c r="DA201" s="82"/>
    </row>
    <row r="202" spans="1:161" s="57" customFormat="1" ht="15" customHeight="1">
      <c r="A202" s="84" t="s">
        <v>9</v>
      </c>
      <c r="B202" s="81"/>
      <c r="C202" s="81"/>
      <c r="D202" s="81"/>
      <c r="E202" s="81"/>
      <c r="F202" s="81"/>
      <c r="G202" s="82"/>
      <c r="H202" s="85" t="s">
        <v>185</v>
      </c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2"/>
      <c r="BD202" s="138"/>
      <c r="BE202" s="115"/>
      <c r="BF202" s="115"/>
      <c r="BG202" s="115"/>
      <c r="BH202" s="115"/>
      <c r="BI202" s="115"/>
      <c r="BJ202" s="115"/>
      <c r="BK202" s="115"/>
      <c r="BL202" s="115"/>
      <c r="BM202" s="115"/>
      <c r="BN202" s="115"/>
      <c r="BO202" s="115"/>
      <c r="BP202" s="115"/>
      <c r="BQ202" s="115"/>
      <c r="BR202" s="115"/>
      <c r="BS202" s="116"/>
      <c r="BT202" s="83"/>
      <c r="BU202" s="81"/>
      <c r="BV202" s="81"/>
      <c r="BW202" s="81"/>
      <c r="BX202" s="81"/>
      <c r="BY202" s="81"/>
      <c r="BZ202" s="81"/>
      <c r="CA202" s="81"/>
      <c r="CB202" s="81"/>
      <c r="CC202" s="81"/>
      <c r="CD202" s="81"/>
      <c r="CE202" s="81"/>
      <c r="CF202" s="81"/>
      <c r="CG202" s="81"/>
      <c r="CH202" s="81"/>
      <c r="CI202" s="82"/>
      <c r="CJ202" s="77"/>
      <c r="CK202" s="78"/>
      <c r="CL202" s="78"/>
      <c r="CM202" s="78"/>
      <c r="CN202" s="78"/>
      <c r="CO202" s="78"/>
      <c r="CP202" s="78"/>
      <c r="CQ202" s="78"/>
      <c r="CR202" s="78"/>
      <c r="CS202" s="78"/>
      <c r="CT202" s="78"/>
      <c r="CU202" s="78"/>
      <c r="CV202" s="78"/>
      <c r="CW202" s="78"/>
      <c r="CX202" s="78"/>
      <c r="CY202" s="78"/>
      <c r="CZ202" s="78"/>
      <c r="DA202" s="79"/>
    </row>
    <row r="203" spans="1:161" s="57" customFormat="1" ht="15" customHeight="1">
      <c r="A203" s="84"/>
      <c r="B203" s="81"/>
      <c r="C203" s="81"/>
      <c r="D203" s="81"/>
      <c r="E203" s="81"/>
      <c r="F203" s="81"/>
      <c r="G203" s="82"/>
      <c r="H203" s="85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2"/>
      <c r="BD203" s="138"/>
      <c r="BE203" s="115"/>
      <c r="BF203" s="115"/>
      <c r="BG203" s="115"/>
      <c r="BH203" s="115"/>
      <c r="BI203" s="115"/>
      <c r="BJ203" s="115"/>
      <c r="BK203" s="115"/>
      <c r="BL203" s="115"/>
      <c r="BM203" s="115"/>
      <c r="BN203" s="115"/>
      <c r="BO203" s="115"/>
      <c r="BP203" s="115"/>
      <c r="BQ203" s="115"/>
      <c r="BR203" s="115"/>
      <c r="BS203" s="116"/>
      <c r="BT203" s="152"/>
      <c r="BU203" s="153"/>
      <c r="BV203" s="153"/>
      <c r="BW203" s="153"/>
      <c r="BX203" s="153"/>
      <c r="BY203" s="153"/>
      <c r="BZ203" s="153"/>
      <c r="CA203" s="153"/>
      <c r="CB203" s="153"/>
      <c r="CC203" s="153"/>
      <c r="CD203" s="153"/>
      <c r="CE203" s="153"/>
      <c r="CF203" s="153"/>
      <c r="CG203" s="153"/>
      <c r="CH203" s="153"/>
      <c r="CI203" s="154"/>
      <c r="CJ203" s="104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6"/>
    </row>
    <row r="204" spans="1:161" s="57" customFormat="1" ht="15" customHeight="1">
      <c r="A204" s="84"/>
      <c r="B204" s="81"/>
      <c r="C204" s="81"/>
      <c r="D204" s="81"/>
      <c r="E204" s="81"/>
      <c r="F204" s="81"/>
      <c r="G204" s="82"/>
      <c r="H204" s="112" t="s">
        <v>25</v>
      </c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2"/>
      <c r="BD204" s="83" t="s">
        <v>10</v>
      </c>
      <c r="BE204" s="81"/>
      <c r="BF204" s="81"/>
      <c r="BG204" s="81"/>
      <c r="BH204" s="81"/>
      <c r="BI204" s="81"/>
      <c r="BJ204" s="81"/>
      <c r="BK204" s="81"/>
      <c r="BL204" s="81"/>
      <c r="BM204" s="81"/>
      <c r="BN204" s="81"/>
      <c r="BO204" s="81"/>
      <c r="BP204" s="81"/>
      <c r="BQ204" s="81"/>
      <c r="BR204" s="81"/>
      <c r="BS204" s="82"/>
      <c r="BT204" s="83" t="s">
        <v>10</v>
      </c>
      <c r="BU204" s="81"/>
      <c r="BV204" s="81"/>
      <c r="BW204" s="81"/>
      <c r="BX204" s="81"/>
      <c r="BY204" s="81"/>
      <c r="BZ204" s="81"/>
      <c r="CA204" s="81"/>
      <c r="CB204" s="81"/>
      <c r="CC204" s="81"/>
      <c r="CD204" s="81"/>
      <c r="CE204" s="81"/>
      <c r="CF204" s="81"/>
      <c r="CG204" s="81"/>
      <c r="CH204" s="81"/>
      <c r="CI204" s="82"/>
      <c r="CJ204" s="77">
        <f>SUM(CJ202:CJ203)</f>
        <v>0</v>
      </c>
      <c r="CK204" s="78"/>
      <c r="CL204" s="78"/>
      <c r="CM204" s="78"/>
      <c r="CN204" s="78"/>
      <c r="CO204" s="78"/>
      <c r="CP204" s="78"/>
      <c r="CQ204" s="78"/>
      <c r="CR204" s="78"/>
      <c r="CS204" s="78"/>
      <c r="CT204" s="78"/>
      <c r="CU204" s="78"/>
      <c r="CV204" s="78"/>
      <c r="CW204" s="78"/>
      <c r="CX204" s="78"/>
      <c r="CY204" s="78"/>
      <c r="CZ204" s="78"/>
      <c r="DA204" s="79"/>
    </row>
    <row r="205" spans="1:161" s="72" customFormat="1" ht="15" customHeight="1">
      <c r="A205" s="25"/>
      <c r="B205" s="20"/>
      <c r="C205" s="20"/>
      <c r="D205" s="20"/>
      <c r="E205" s="20"/>
      <c r="F205" s="20"/>
      <c r="G205" s="20"/>
      <c r="H205" s="19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  <c r="AQ205" s="20"/>
      <c r="AR205" s="20"/>
      <c r="AS205" s="20"/>
      <c r="AT205" s="20"/>
      <c r="AU205" s="20"/>
      <c r="AV205" s="20"/>
      <c r="AW205" s="20"/>
      <c r="AX205" s="20"/>
      <c r="AY205" s="20"/>
      <c r="AZ205" s="20"/>
      <c r="BA205" s="20"/>
      <c r="BB205" s="20"/>
      <c r="BC205" s="20"/>
      <c r="BD205" s="21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1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  <c r="CH205" s="20"/>
      <c r="CI205" s="20"/>
      <c r="CJ205" s="22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</row>
    <row r="206" spans="1:161" s="72" customFormat="1" ht="15" customHeight="1">
      <c r="A206" s="94" t="s">
        <v>193</v>
      </c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  <c r="AO206" s="95"/>
      <c r="AP206" s="95"/>
      <c r="AQ206" s="95"/>
      <c r="AR206" s="95"/>
      <c r="AS206" s="95"/>
      <c r="AT206" s="95"/>
      <c r="AU206" s="95"/>
      <c r="AV206" s="95"/>
      <c r="AW206" s="95"/>
      <c r="AX206" s="95"/>
      <c r="AY206" s="95"/>
      <c r="AZ206" s="95"/>
      <c r="BA206" s="95"/>
      <c r="BB206" s="95"/>
      <c r="BC206" s="95"/>
      <c r="BD206" s="95"/>
      <c r="BE206" s="95"/>
      <c r="BF206" s="95"/>
      <c r="BG206" s="95"/>
      <c r="BH206" s="95"/>
      <c r="BI206" s="95"/>
      <c r="BJ206" s="95"/>
      <c r="BK206" s="95"/>
      <c r="BL206" s="95"/>
      <c r="BM206" s="95"/>
      <c r="BN206" s="95"/>
      <c r="BO206" s="95"/>
      <c r="BP206" s="95"/>
      <c r="BQ206" s="95"/>
      <c r="BR206" s="95"/>
      <c r="BS206" s="95"/>
      <c r="BT206" s="95"/>
      <c r="BU206" s="95"/>
      <c r="BV206" s="95"/>
      <c r="BW206" s="95"/>
      <c r="BX206" s="95"/>
      <c r="BY206" s="95"/>
      <c r="BZ206" s="95"/>
      <c r="CA206" s="95"/>
      <c r="CB206" s="95"/>
      <c r="CC206" s="95"/>
      <c r="CD206" s="95"/>
      <c r="CE206" s="95"/>
      <c r="CF206" s="95"/>
      <c r="CG206" s="95"/>
      <c r="CH206" s="95"/>
      <c r="CI206" s="95"/>
      <c r="CJ206" s="95"/>
      <c r="CK206" s="95"/>
      <c r="CL206" s="95"/>
      <c r="CM206" s="95"/>
      <c r="CN206" s="95"/>
      <c r="CO206" s="95"/>
      <c r="CP206" s="95"/>
      <c r="CQ206" s="95"/>
      <c r="CR206" s="95"/>
      <c r="CS206" s="95"/>
      <c r="CT206" s="95"/>
      <c r="CU206" s="95"/>
      <c r="CV206" s="95"/>
      <c r="CW206" s="95"/>
      <c r="CX206" s="95"/>
      <c r="CY206" s="95"/>
      <c r="CZ206" s="95"/>
      <c r="DA206" s="95"/>
    </row>
    <row r="207" spans="1:161" s="72" customFormat="1" ht="1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</row>
    <row r="208" spans="1:161" s="72" customFormat="1" ht="15" customHeight="1">
      <c r="A208" s="73" t="s">
        <v>14</v>
      </c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89" t="s">
        <v>7</v>
      </c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90"/>
      <c r="AO208" s="90"/>
      <c r="AP208" s="90"/>
      <c r="AQ208" s="90"/>
      <c r="AR208" s="90"/>
      <c r="AS208" s="90"/>
      <c r="AT208" s="90"/>
      <c r="AU208" s="90"/>
      <c r="AV208" s="90"/>
      <c r="AW208" s="90"/>
      <c r="AX208" s="90"/>
      <c r="AY208" s="90"/>
      <c r="AZ208" s="90"/>
      <c r="BA208" s="90"/>
      <c r="BB208" s="90"/>
      <c r="BC208" s="90"/>
      <c r="BD208" s="90"/>
      <c r="BE208" s="90"/>
      <c r="BF208" s="90"/>
      <c r="BG208" s="90"/>
      <c r="BH208" s="90"/>
      <c r="BI208" s="90"/>
      <c r="BJ208" s="90"/>
      <c r="BK208" s="90"/>
      <c r="BL208" s="90"/>
      <c r="BM208" s="90"/>
      <c r="BN208" s="90"/>
      <c r="BO208" s="90"/>
      <c r="BP208" s="90"/>
      <c r="BQ208" s="90"/>
      <c r="BR208" s="90"/>
      <c r="BS208" s="90"/>
      <c r="BT208" s="90"/>
      <c r="BU208" s="90"/>
      <c r="BV208" s="90"/>
      <c r="BW208" s="90"/>
      <c r="BX208" s="90"/>
      <c r="BY208" s="90"/>
      <c r="BZ208" s="90"/>
      <c r="CA208" s="90"/>
      <c r="CB208" s="90"/>
      <c r="CC208" s="90"/>
      <c r="CD208" s="90"/>
      <c r="CE208" s="90"/>
      <c r="CF208" s="90"/>
      <c r="CG208" s="90"/>
      <c r="CH208" s="90"/>
      <c r="CI208" s="90"/>
      <c r="CJ208" s="90"/>
      <c r="CK208" s="90"/>
      <c r="CL208" s="90"/>
      <c r="CM208" s="90"/>
      <c r="CN208" s="90"/>
      <c r="CO208" s="90"/>
      <c r="CP208" s="90"/>
      <c r="CQ208" s="90"/>
      <c r="CR208" s="90"/>
      <c r="CS208" s="90"/>
      <c r="CT208" s="90"/>
      <c r="CU208" s="90"/>
      <c r="CV208" s="90"/>
      <c r="CW208" s="90"/>
      <c r="CX208" s="90"/>
      <c r="CY208" s="90"/>
      <c r="CZ208" s="90"/>
      <c r="DA208" s="90"/>
    </row>
    <row r="209" spans="1:106" s="72" customFormat="1" ht="15" customHeight="1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</row>
    <row r="210" spans="1:106" s="72" customFormat="1" ht="15" customHeight="1">
      <c r="A210" s="117" t="s">
        <v>15</v>
      </c>
      <c r="B210" s="95"/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  <c r="AO210" s="95"/>
      <c r="AP210" s="29" t="s">
        <v>102</v>
      </c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</row>
    <row r="211" spans="1:106" s="72" customFormat="1" ht="1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</row>
    <row r="212" spans="1:106" s="72" customFormat="1" ht="57" customHeight="1">
      <c r="A212" s="96" t="s">
        <v>11</v>
      </c>
      <c r="B212" s="97"/>
      <c r="C212" s="97"/>
      <c r="D212" s="97"/>
      <c r="E212" s="97"/>
      <c r="F212" s="97"/>
      <c r="G212" s="98"/>
      <c r="H212" s="96" t="s">
        <v>63</v>
      </c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  <c r="AD212" s="97"/>
      <c r="AE212" s="97"/>
      <c r="AF212" s="97"/>
      <c r="AG212" s="97"/>
      <c r="AH212" s="97"/>
      <c r="AI212" s="97"/>
      <c r="AJ212" s="97"/>
      <c r="AK212" s="97"/>
      <c r="AL212" s="97"/>
      <c r="AM212" s="97"/>
      <c r="AN212" s="97"/>
      <c r="AO212" s="97"/>
      <c r="AP212" s="97"/>
      <c r="AQ212" s="97"/>
      <c r="AR212" s="97"/>
      <c r="AS212" s="97"/>
      <c r="AT212" s="97"/>
      <c r="AU212" s="97"/>
      <c r="AV212" s="97"/>
      <c r="AW212" s="97"/>
      <c r="AX212" s="97"/>
      <c r="AY212" s="97"/>
      <c r="AZ212" s="97"/>
      <c r="BA212" s="97"/>
      <c r="BB212" s="97"/>
      <c r="BC212" s="98"/>
      <c r="BD212" s="96" t="s">
        <v>64</v>
      </c>
      <c r="BE212" s="97"/>
      <c r="BF212" s="97"/>
      <c r="BG212" s="97"/>
      <c r="BH212" s="97"/>
      <c r="BI212" s="97"/>
      <c r="BJ212" s="97"/>
      <c r="BK212" s="97"/>
      <c r="BL212" s="97"/>
      <c r="BM212" s="97"/>
      <c r="BN212" s="97"/>
      <c r="BO212" s="97"/>
      <c r="BP212" s="97"/>
      <c r="BQ212" s="97"/>
      <c r="BR212" s="97"/>
      <c r="BS212" s="98"/>
      <c r="BT212" s="96" t="s">
        <v>65</v>
      </c>
      <c r="BU212" s="97"/>
      <c r="BV212" s="97"/>
      <c r="BW212" s="97"/>
      <c r="BX212" s="97"/>
      <c r="BY212" s="97"/>
      <c r="BZ212" s="97"/>
      <c r="CA212" s="97"/>
      <c r="CB212" s="97"/>
      <c r="CC212" s="97"/>
      <c r="CD212" s="98"/>
      <c r="CE212" s="96" t="s">
        <v>66</v>
      </c>
      <c r="CF212" s="97"/>
      <c r="CG212" s="97"/>
      <c r="CH212" s="97"/>
      <c r="CI212" s="97"/>
      <c r="CJ212" s="97"/>
      <c r="CK212" s="97"/>
      <c r="CL212" s="97"/>
      <c r="CM212" s="97"/>
      <c r="CN212" s="97"/>
      <c r="CO212" s="97"/>
      <c r="CP212" s="97"/>
      <c r="CQ212" s="97"/>
      <c r="CR212" s="97"/>
      <c r="CS212" s="97"/>
      <c r="CT212" s="97"/>
      <c r="CU212" s="97"/>
      <c r="CV212" s="97"/>
      <c r="CW212" s="97"/>
      <c r="CX212" s="97"/>
      <c r="CY212" s="97"/>
      <c r="CZ212" s="97"/>
      <c r="DA212" s="98"/>
    </row>
    <row r="213" spans="1:106" s="72" customFormat="1" ht="15" customHeight="1">
      <c r="A213" s="86">
        <v>1</v>
      </c>
      <c r="B213" s="81"/>
      <c r="C213" s="81"/>
      <c r="D213" s="81"/>
      <c r="E213" s="81"/>
      <c r="F213" s="81"/>
      <c r="G213" s="82"/>
      <c r="H213" s="86">
        <v>2</v>
      </c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2"/>
      <c r="BD213" s="86">
        <v>3</v>
      </c>
      <c r="BE213" s="81"/>
      <c r="BF213" s="81"/>
      <c r="BG213" s="81"/>
      <c r="BH213" s="81"/>
      <c r="BI213" s="81"/>
      <c r="BJ213" s="81"/>
      <c r="BK213" s="81"/>
      <c r="BL213" s="81"/>
      <c r="BM213" s="81"/>
      <c r="BN213" s="81"/>
      <c r="BO213" s="81"/>
      <c r="BP213" s="81"/>
      <c r="BQ213" s="81"/>
      <c r="BR213" s="81"/>
      <c r="BS213" s="82"/>
      <c r="BT213" s="86">
        <v>4</v>
      </c>
      <c r="BU213" s="81"/>
      <c r="BV213" s="81"/>
      <c r="BW213" s="81"/>
      <c r="BX213" s="81"/>
      <c r="BY213" s="81"/>
      <c r="BZ213" s="81"/>
      <c r="CA213" s="81"/>
      <c r="CB213" s="81"/>
      <c r="CC213" s="81"/>
      <c r="CD213" s="82"/>
      <c r="CE213" s="86">
        <v>5</v>
      </c>
      <c r="CF213" s="81"/>
      <c r="CG213" s="81"/>
      <c r="CH213" s="81"/>
      <c r="CI213" s="81"/>
      <c r="CJ213" s="81"/>
      <c r="CK213" s="81"/>
      <c r="CL213" s="81"/>
      <c r="CM213" s="81"/>
      <c r="CN213" s="81"/>
      <c r="CO213" s="81"/>
      <c r="CP213" s="81"/>
      <c r="CQ213" s="81"/>
      <c r="CR213" s="81"/>
      <c r="CS213" s="81"/>
      <c r="CT213" s="81"/>
      <c r="CU213" s="81"/>
      <c r="CV213" s="81"/>
      <c r="CW213" s="81"/>
      <c r="CX213" s="81"/>
      <c r="CY213" s="81"/>
      <c r="CZ213" s="81"/>
      <c r="DA213" s="82"/>
    </row>
    <row r="214" spans="1:106" s="72" customFormat="1" ht="15" customHeight="1">
      <c r="A214" s="84" t="s">
        <v>9</v>
      </c>
      <c r="B214" s="81"/>
      <c r="C214" s="81"/>
      <c r="D214" s="81"/>
      <c r="E214" s="81"/>
      <c r="F214" s="81"/>
      <c r="G214" s="82"/>
      <c r="H214" s="85" t="s">
        <v>116</v>
      </c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2"/>
      <c r="BD214" s="77">
        <v>2004545</v>
      </c>
      <c r="BE214" s="78"/>
      <c r="BF214" s="78"/>
      <c r="BG214" s="78"/>
      <c r="BH214" s="78"/>
      <c r="BI214" s="78"/>
      <c r="BJ214" s="78"/>
      <c r="BK214" s="78"/>
      <c r="BL214" s="78"/>
      <c r="BM214" s="78"/>
      <c r="BN214" s="78"/>
      <c r="BO214" s="78"/>
      <c r="BP214" s="78"/>
      <c r="BQ214" s="78"/>
      <c r="BR214" s="78"/>
      <c r="BS214" s="79"/>
      <c r="BT214" s="107">
        <v>2.2000000000000002</v>
      </c>
      <c r="BU214" s="108"/>
      <c r="BV214" s="108"/>
      <c r="BW214" s="108"/>
      <c r="BX214" s="108"/>
      <c r="BY214" s="108"/>
      <c r="BZ214" s="108"/>
      <c r="CA214" s="108"/>
      <c r="CB214" s="108"/>
      <c r="CC214" s="108"/>
      <c r="CD214" s="109"/>
      <c r="CE214" s="107">
        <f>BD214*BT214/100</f>
        <v>44099.99</v>
      </c>
      <c r="CF214" s="108"/>
      <c r="CG214" s="108"/>
      <c r="CH214" s="108"/>
      <c r="CI214" s="108"/>
      <c r="CJ214" s="108"/>
      <c r="CK214" s="108"/>
      <c r="CL214" s="108"/>
      <c r="CM214" s="108"/>
      <c r="CN214" s="108"/>
      <c r="CO214" s="108"/>
      <c r="CP214" s="108"/>
      <c r="CQ214" s="108"/>
      <c r="CR214" s="108"/>
      <c r="CS214" s="108"/>
      <c r="CT214" s="108"/>
      <c r="CU214" s="108"/>
      <c r="CV214" s="108"/>
      <c r="CW214" s="108"/>
      <c r="CX214" s="108"/>
      <c r="CY214" s="108"/>
      <c r="CZ214" s="108"/>
      <c r="DA214" s="109"/>
    </row>
    <row r="215" spans="1:106" s="57" customFormat="1" ht="15" customHeight="1">
      <c r="A215" s="84" t="s">
        <v>45</v>
      </c>
      <c r="B215" s="81"/>
      <c r="C215" s="81"/>
      <c r="D215" s="81"/>
      <c r="E215" s="81"/>
      <c r="F215" s="81"/>
      <c r="G215" s="82"/>
      <c r="H215" s="85" t="s">
        <v>117</v>
      </c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1"/>
      <c r="AR215" s="81"/>
      <c r="AS215" s="81"/>
      <c r="AT215" s="81"/>
      <c r="AU215" s="81"/>
      <c r="AV215" s="81"/>
      <c r="AW215" s="81"/>
      <c r="AX215" s="81"/>
      <c r="AY215" s="81"/>
      <c r="AZ215" s="81"/>
      <c r="BA215" s="81"/>
      <c r="BB215" s="81"/>
      <c r="BC215" s="82"/>
      <c r="BD215" s="77">
        <v>55300000</v>
      </c>
      <c r="BE215" s="78"/>
      <c r="BF215" s="78"/>
      <c r="BG215" s="78"/>
      <c r="BH215" s="78"/>
      <c r="BI215" s="78"/>
      <c r="BJ215" s="78"/>
      <c r="BK215" s="78"/>
      <c r="BL215" s="78"/>
      <c r="BM215" s="78"/>
      <c r="BN215" s="78"/>
      <c r="BO215" s="78"/>
      <c r="BP215" s="78"/>
      <c r="BQ215" s="78"/>
      <c r="BR215" s="78"/>
      <c r="BS215" s="79"/>
      <c r="BT215" s="107">
        <v>1.5</v>
      </c>
      <c r="BU215" s="108"/>
      <c r="BV215" s="108"/>
      <c r="BW215" s="108"/>
      <c r="BX215" s="108"/>
      <c r="BY215" s="108"/>
      <c r="BZ215" s="108"/>
      <c r="CA215" s="108"/>
      <c r="CB215" s="108"/>
      <c r="CC215" s="108"/>
      <c r="CD215" s="109"/>
      <c r="CE215" s="77">
        <f>(BD215*BT215)/100</f>
        <v>829500</v>
      </c>
      <c r="CF215" s="78"/>
      <c r="CG215" s="78"/>
      <c r="CH215" s="78"/>
      <c r="CI215" s="78"/>
      <c r="CJ215" s="78"/>
      <c r="CK215" s="78"/>
      <c r="CL215" s="78"/>
      <c r="CM215" s="78"/>
      <c r="CN215" s="78"/>
      <c r="CO215" s="78"/>
      <c r="CP215" s="78"/>
      <c r="CQ215" s="78"/>
      <c r="CR215" s="78"/>
      <c r="CS215" s="78"/>
      <c r="CT215" s="78"/>
      <c r="CU215" s="78"/>
      <c r="CV215" s="78"/>
      <c r="CW215" s="78"/>
      <c r="CX215" s="78"/>
      <c r="CY215" s="78"/>
      <c r="CZ215" s="78"/>
      <c r="DA215" s="79"/>
    </row>
    <row r="216" spans="1:106" s="57" customFormat="1" ht="15" customHeight="1">
      <c r="A216" s="84"/>
      <c r="B216" s="81"/>
      <c r="C216" s="81"/>
      <c r="D216" s="81"/>
      <c r="E216" s="81"/>
      <c r="F216" s="81"/>
      <c r="G216" s="82"/>
      <c r="H216" s="112" t="s">
        <v>25</v>
      </c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1"/>
      <c r="BC216" s="82"/>
      <c r="BD216" s="83"/>
      <c r="BE216" s="81"/>
      <c r="BF216" s="81"/>
      <c r="BG216" s="81"/>
      <c r="BH216" s="81"/>
      <c r="BI216" s="81"/>
      <c r="BJ216" s="81"/>
      <c r="BK216" s="81"/>
      <c r="BL216" s="81"/>
      <c r="BM216" s="81"/>
      <c r="BN216" s="81"/>
      <c r="BO216" s="81"/>
      <c r="BP216" s="81"/>
      <c r="BQ216" s="81"/>
      <c r="BR216" s="81"/>
      <c r="BS216" s="82"/>
      <c r="BT216" s="83" t="s">
        <v>10</v>
      </c>
      <c r="BU216" s="81"/>
      <c r="BV216" s="81"/>
      <c r="BW216" s="81"/>
      <c r="BX216" s="81"/>
      <c r="BY216" s="81"/>
      <c r="BZ216" s="81"/>
      <c r="CA216" s="81"/>
      <c r="CB216" s="81"/>
      <c r="CC216" s="81"/>
      <c r="CD216" s="82"/>
      <c r="CE216" s="107">
        <f>CE214+CE215</f>
        <v>873599.99</v>
      </c>
      <c r="CF216" s="108"/>
      <c r="CG216" s="108"/>
      <c r="CH216" s="108"/>
      <c r="CI216" s="108"/>
      <c r="CJ216" s="108"/>
      <c r="CK216" s="108"/>
      <c r="CL216" s="108"/>
      <c r="CM216" s="108"/>
      <c r="CN216" s="108"/>
      <c r="CO216" s="108"/>
      <c r="CP216" s="108"/>
      <c r="CQ216" s="108"/>
      <c r="CR216" s="108"/>
      <c r="CS216" s="108"/>
      <c r="CT216" s="108"/>
      <c r="CU216" s="108"/>
      <c r="CV216" s="108"/>
      <c r="CW216" s="108"/>
      <c r="CX216" s="108"/>
      <c r="CY216" s="108"/>
      <c r="CZ216" s="108"/>
      <c r="DA216" s="109"/>
    </row>
    <row r="217" spans="1:106" s="14" customFormat="1" ht="15" customHeight="1">
      <c r="A217" s="25"/>
      <c r="B217" s="20"/>
      <c r="C217" s="20"/>
      <c r="D217" s="20"/>
      <c r="E217" s="20"/>
      <c r="F217" s="20"/>
      <c r="G217" s="20"/>
      <c r="H217" s="19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  <c r="AQ217" s="20"/>
      <c r="AR217" s="20"/>
      <c r="AS217" s="20"/>
      <c r="AT217" s="20"/>
      <c r="AU217" s="20"/>
      <c r="AV217" s="20"/>
      <c r="AW217" s="20"/>
      <c r="AX217" s="20"/>
      <c r="AY217" s="20"/>
      <c r="AZ217" s="20"/>
      <c r="BA217" s="20"/>
      <c r="BB217" s="20"/>
      <c r="BC217" s="20"/>
      <c r="BD217" s="21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1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0"/>
      <c r="CG217" s="20"/>
      <c r="CH217" s="20"/>
      <c r="CI217" s="20"/>
      <c r="CJ217" s="22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3"/>
      <c r="CY217" s="23"/>
      <c r="CZ217" s="23"/>
      <c r="DA217" s="23"/>
    </row>
    <row r="218" spans="1:106" ht="12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</row>
    <row r="219" spans="1:106" ht="14.25" customHeight="1">
      <c r="A219" s="94" t="s">
        <v>194</v>
      </c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  <c r="AS219" s="95"/>
      <c r="AT219" s="95"/>
      <c r="AU219" s="95"/>
      <c r="AV219" s="95"/>
      <c r="AW219" s="95"/>
      <c r="AX219" s="95"/>
      <c r="AY219" s="95"/>
      <c r="AZ219" s="95"/>
      <c r="BA219" s="95"/>
      <c r="BB219" s="95"/>
      <c r="BC219" s="95"/>
      <c r="BD219" s="95"/>
      <c r="BE219" s="95"/>
      <c r="BF219" s="95"/>
      <c r="BG219" s="95"/>
      <c r="BH219" s="95"/>
      <c r="BI219" s="95"/>
      <c r="BJ219" s="95"/>
      <c r="BK219" s="95"/>
      <c r="BL219" s="95"/>
      <c r="BM219" s="95"/>
      <c r="BN219" s="95"/>
      <c r="BO219" s="95"/>
      <c r="BP219" s="95"/>
      <c r="BQ219" s="95"/>
      <c r="BR219" s="95"/>
      <c r="BS219" s="95"/>
      <c r="BT219" s="95"/>
      <c r="BU219" s="95"/>
      <c r="BV219" s="95"/>
      <c r="BW219" s="95"/>
      <c r="BX219" s="95"/>
      <c r="BY219" s="95"/>
      <c r="BZ219" s="95"/>
      <c r="CA219" s="95"/>
      <c r="CB219" s="95"/>
      <c r="CC219" s="95"/>
      <c r="CD219" s="95"/>
      <c r="CE219" s="95"/>
      <c r="CF219" s="95"/>
      <c r="CG219" s="95"/>
      <c r="CH219" s="95"/>
      <c r="CI219" s="95"/>
      <c r="CJ219" s="95"/>
      <c r="CK219" s="95"/>
      <c r="CL219" s="95"/>
      <c r="CM219" s="95"/>
      <c r="CN219" s="95"/>
      <c r="CO219" s="95"/>
      <c r="CP219" s="95"/>
      <c r="CQ219" s="95"/>
      <c r="CR219" s="95"/>
      <c r="CS219" s="95"/>
      <c r="CT219" s="95"/>
      <c r="CU219" s="95"/>
      <c r="CV219" s="95"/>
      <c r="CW219" s="95"/>
      <c r="CX219" s="95"/>
      <c r="CY219" s="95"/>
      <c r="CZ219" s="95"/>
      <c r="DA219" s="95"/>
    </row>
    <row r="220" spans="1:106" ht="6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</row>
    <row r="221" spans="1:106" ht="14.25" customHeight="1">
      <c r="A221" s="5" t="s">
        <v>14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89" t="s">
        <v>7</v>
      </c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  <c r="AL221" s="90"/>
      <c r="AM221" s="90"/>
      <c r="AN221" s="90"/>
      <c r="AO221" s="90"/>
      <c r="AP221" s="90"/>
      <c r="AQ221" s="90"/>
      <c r="AR221" s="90"/>
      <c r="AS221" s="90"/>
      <c r="AT221" s="90"/>
      <c r="AU221" s="90"/>
      <c r="AV221" s="90"/>
      <c r="AW221" s="90"/>
      <c r="AX221" s="90"/>
      <c r="AY221" s="90"/>
      <c r="AZ221" s="90"/>
      <c r="BA221" s="90"/>
      <c r="BB221" s="90"/>
      <c r="BC221" s="90"/>
      <c r="BD221" s="90"/>
      <c r="BE221" s="90"/>
      <c r="BF221" s="90"/>
      <c r="BG221" s="90"/>
      <c r="BH221" s="90"/>
      <c r="BI221" s="90"/>
      <c r="BJ221" s="90"/>
      <c r="BK221" s="90"/>
      <c r="BL221" s="90"/>
      <c r="BM221" s="90"/>
      <c r="BN221" s="90"/>
      <c r="BO221" s="90"/>
      <c r="BP221" s="90"/>
      <c r="BQ221" s="90"/>
      <c r="BR221" s="90"/>
      <c r="BS221" s="90"/>
      <c r="BT221" s="90"/>
      <c r="BU221" s="90"/>
      <c r="BV221" s="90"/>
      <c r="BW221" s="90"/>
      <c r="BX221" s="90"/>
      <c r="BY221" s="90"/>
      <c r="BZ221" s="90"/>
      <c r="CA221" s="90"/>
      <c r="CB221" s="90"/>
      <c r="CC221" s="90"/>
      <c r="CD221" s="90"/>
      <c r="CE221" s="90"/>
      <c r="CF221" s="90"/>
      <c r="CG221" s="90"/>
      <c r="CH221" s="90"/>
      <c r="CI221" s="90"/>
      <c r="CJ221" s="90"/>
      <c r="CK221" s="90"/>
      <c r="CL221" s="90"/>
      <c r="CM221" s="90"/>
      <c r="CN221" s="90"/>
      <c r="CO221" s="90"/>
      <c r="CP221" s="90"/>
      <c r="CQ221" s="90"/>
      <c r="CR221" s="90"/>
      <c r="CS221" s="90"/>
      <c r="CT221" s="90"/>
      <c r="CU221" s="90"/>
      <c r="CV221" s="90"/>
      <c r="CW221" s="90"/>
      <c r="CX221" s="90"/>
      <c r="CY221" s="90"/>
      <c r="CZ221" s="90"/>
      <c r="DA221" s="90"/>
    </row>
    <row r="222" spans="1:106" ht="6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</row>
    <row r="223" spans="1:106" ht="14.25" customHeight="1">
      <c r="A223" s="117" t="s">
        <v>15</v>
      </c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29" t="s">
        <v>102</v>
      </c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17"/>
    </row>
    <row r="224" spans="1:106" ht="10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</row>
    <row r="225" spans="1:161" ht="55.5" customHeight="1">
      <c r="A225" s="96" t="s">
        <v>11</v>
      </c>
      <c r="B225" s="97"/>
      <c r="C225" s="97"/>
      <c r="D225" s="97"/>
      <c r="E225" s="97"/>
      <c r="F225" s="97"/>
      <c r="G225" s="98"/>
      <c r="H225" s="96" t="s">
        <v>63</v>
      </c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  <c r="AA225" s="97"/>
      <c r="AB225" s="97"/>
      <c r="AC225" s="97"/>
      <c r="AD225" s="97"/>
      <c r="AE225" s="97"/>
      <c r="AF225" s="97"/>
      <c r="AG225" s="97"/>
      <c r="AH225" s="97"/>
      <c r="AI225" s="97"/>
      <c r="AJ225" s="97"/>
      <c r="AK225" s="97"/>
      <c r="AL225" s="97"/>
      <c r="AM225" s="97"/>
      <c r="AN225" s="97"/>
      <c r="AO225" s="97"/>
      <c r="AP225" s="97"/>
      <c r="AQ225" s="97"/>
      <c r="AR225" s="97"/>
      <c r="AS225" s="97"/>
      <c r="AT225" s="97"/>
      <c r="AU225" s="97"/>
      <c r="AV225" s="97"/>
      <c r="AW225" s="97"/>
      <c r="AX225" s="97"/>
      <c r="AY225" s="97"/>
      <c r="AZ225" s="97"/>
      <c r="BA225" s="97"/>
      <c r="BB225" s="97"/>
      <c r="BC225" s="98"/>
      <c r="BD225" s="96" t="s">
        <v>64</v>
      </c>
      <c r="BE225" s="97"/>
      <c r="BF225" s="97"/>
      <c r="BG225" s="97"/>
      <c r="BH225" s="97"/>
      <c r="BI225" s="97"/>
      <c r="BJ225" s="97"/>
      <c r="BK225" s="97"/>
      <c r="BL225" s="97"/>
      <c r="BM225" s="97"/>
      <c r="BN225" s="97"/>
      <c r="BO225" s="97"/>
      <c r="BP225" s="97"/>
      <c r="BQ225" s="97"/>
      <c r="BR225" s="97"/>
      <c r="BS225" s="98"/>
      <c r="BT225" s="96" t="s">
        <v>65</v>
      </c>
      <c r="BU225" s="97"/>
      <c r="BV225" s="97"/>
      <c r="BW225" s="97"/>
      <c r="BX225" s="97"/>
      <c r="BY225" s="97"/>
      <c r="BZ225" s="97"/>
      <c r="CA225" s="97"/>
      <c r="CB225" s="97"/>
      <c r="CC225" s="97"/>
      <c r="CD225" s="98"/>
      <c r="CE225" s="96" t="s">
        <v>66</v>
      </c>
      <c r="CF225" s="97"/>
      <c r="CG225" s="97"/>
      <c r="CH225" s="97"/>
      <c r="CI225" s="97"/>
      <c r="CJ225" s="97"/>
      <c r="CK225" s="97"/>
      <c r="CL225" s="97"/>
      <c r="CM225" s="97"/>
      <c r="CN225" s="97"/>
      <c r="CO225" s="97"/>
      <c r="CP225" s="97"/>
      <c r="CQ225" s="97"/>
      <c r="CR225" s="97"/>
      <c r="CS225" s="97"/>
      <c r="CT225" s="97"/>
      <c r="CU225" s="97"/>
      <c r="CV225" s="97"/>
      <c r="CW225" s="97"/>
      <c r="CX225" s="97"/>
      <c r="CY225" s="97"/>
      <c r="CZ225" s="97"/>
      <c r="DA225" s="98"/>
    </row>
    <row r="226" spans="1:161" ht="12.75" customHeight="1">
      <c r="A226" s="86">
        <v>1</v>
      </c>
      <c r="B226" s="81"/>
      <c r="C226" s="81"/>
      <c r="D226" s="81"/>
      <c r="E226" s="81"/>
      <c r="F226" s="81"/>
      <c r="G226" s="82"/>
      <c r="H226" s="86">
        <v>2</v>
      </c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2"/>
      <c r="BD226" s="86">
        <v>3</v>
      </c>
      <c r="BE226" s="81"/>
      <c r="BF226" s="81"/>
      <c r="BG226" s="81"/>
      <c r="BH226" s="81"/>
      <c r="BI226" s="81"/>
      <c r="BJ226" s="81"/>
      <c r="BK226" s="81"/>
      <c r="BL226" s="81"/>
      <c r="BM226" s="81"/>
      <c r="BN226" s="81"/>
      <c r="BO226" s="81"/>
      <c r="BP226" s="81"/>
      <c r="BQ226" s="81"/>
      <c r="BR226" s="81"/>
      <c r="BS226" s="82"/>
      <c r="BT226" s="86">
        <v>4</v>
      </c>
      <c r="BU226" s="81"/>
      <c r="BV226" s="81"/>
      <c r="BW226" s="81"/>
      <c r="BX226" s="81"/>
      <c r="BY226" s="81"/>
      <c r="BZ226" s="81"/>
      <c r="CA226" s="81"/>
      <c r="CB226" s="81"/>
      <c r="CC226" s="81"/>
      <c r="CD226" s="82"/>
      <c r="CE226" s="86">
        <v>5</v>
      </c>
      <c r="CF226" s="81"/>
      <c r="CG226" s="81"/>
      <c r="CH226" s="81"/>
      <c r="CI226" s="81"/>
      <c r="CJ226" s="81"/>
      <c r="CK226" s="81"/>
      <c r="CL226" s="81"/>
      <c r="CM226" s="81"/>
      <c r="CN226" s="81"/>
      <c r="CO226" s="81"/>
      <c r="CP226" s="81"/>
      <c r="CQ226" s="81"/>
      <c r="CR226" s="81"/>
      <c r="CS226" s="81"/>
      <c r="CT226" s="81"/>
      <c r="CU226" s="81"/>
      <c r="CV226" s="81"/>
      <c r="CW226" s="81"/>
      <c r="CX226" s="81"/>
      <c r="CY226" s="81"/>
      <c r="CZ226" s="81"/>
      <c r="DA226" s="82"/>
    </row>
    <row r="227" spans="1:161" ht="15" customHeight="1">
      <c r="A227" s="84" t="s">
        <v>9</v>
      </c>
      <c r="B227" s="81"/>
      <c r="C227" s="81"/>
      <c r="D227" s="81"/>
      <c r="E227" s="81"/>
      <c r="F227" s="81"/>
      <c r="G227" s="82"/>
      <c r="H227" s="85" t="s">
        <v>116</v>
      </c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2"/>
      <c r="BD227" s="77">
        <v>2004545</v>
      </c>
      <c r="BE227" s="78"/>
      <c r="BF227" s="78"/>
      <c r="BG227" s="78"/>
      <c r="BH227" s="78"/>
      <c r="BI227" s="78"/>
      <c r="BJ227" s="78"/>
      <c r="BK227" s="78"/>
      <c r="BL227" s="78"/>
      <c r="BM227" s="78"/>
      <c r="BN227" s="78"/>
      <c r="BO227" s="78"/>
      <c r="BP227" s="78"/>
      <c r="BQ227" s="78"/>
      <c r="BR227" s="78"/>
      <c r="BS227" s="79"/>
      <c r="BT227" s="107">
        <v>2.2000000000000002</v>
      </c>
      <c r="BU227" s="108"/>
      <c r="BV227" s="108"/>
      <c r="BW227" s="108"/>
      <c r="BX227" s="108"/>
      <c r="BY227" s="108"/>
      <c r="BZ227" s="108"/>
      <c r="CA227" s="108"/>
      <c r="CB227" s="108"/>
      <c r="CC227" s="108"/>
      <c r="CD227" s="109"/>
      <c r="CE227" s="107">
        <f>BD227*BT227/100</f>
        <v>44099.99</v>
      </c>
      <c r="CF227" s="108"/>
      <c r="CG227" s="108"/>
      <c r="CH227" s="108"/>
      <c r="CI227" s="108"/>
      <c r="CJ227" s="108"/>
      <c r="CK227" s="108"/>
      <c r="CL227" s="108"/>
      <c r="CM227" s="108"/>
      <c r="CN227" s="108"/>
      <c r="CO227" s="108"/>
      <c r="CP227" s="108"/>
      <c r="CQ227" s="108"/>
      <c r="CR227" s="108"/>
      <c r="CS227" s="108"/>
      <c r="CT227" s="108"/>
      <c r="CU227" s="108"/>
      <c r="CV227" s="108"/>
      <c r="CW227" s="108"/>
      <c r="CX227" s="108"/>
      <c r="CY227" s="108"/>
      <c r="CZ227" s="108"/>
      <c r="DA227" s="109"/>
    </row>
    <row r="228" spans="1:161" ht="15" customHeight="1">
      <c r="A228" s="84" t="s">
        <v>45</v>
      </c>
      <c r="B228" s="81"/>
      <c r="C228" s="81"/>
      <c r="D228" s="81"/>
      <c r="E228" s="81"/>
      <c r="F228" s="81"/>
      <c r="G228" s="82"/>
      <c r="H228" s="85" t="s">
        <v>117</v>
      </c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2"/>
      <c r="BD228" s="77">
        <v>55300000</v>
      </c>
      <c r="BE228" s="78"/>
      <c r="BF228" s="78"/>
      <c r="BG228" s="78"/>
      <c r="BH228" s="78"/>
      <c r="BI228" s="78"/>
      <c r="BJ228" s="78"/>
      <c r="BK228" s="78"/>
      <c r="BL228" s="78"/>
      <c r="BM228" s="78"/>
      <c r="BN228" s="78"/>
      <c r="BO228" s="78"/>
      <c r="BP228" s="78"/>
      <c r="BQ228" s="78"/>
      <c r="BR228" s="78"/>
      <c r="BS228" s="79"/>
      <c r="BT228" s="107">
        <v>1.5</v>
      </c>
      <c r="BU228" s="108"/>
      <c r="BV228" s="108"/>
      <c r="BW228" s="108"/>
      <c r="BX228" s="108"/>
      <c r="BY228" s="108"/>
      <c r="BZ228" s="108"/>
      <c r="CA228" s="108"/>
      <c r="CB228" s="108"/>
      <c r="CC228" s="108"/>
      <c r="CD228" s="109"/>
      <c r="CE228" s="77">
        <f>(BD228*BT228)/100</f>
        <v>829500</v>
      </c>
      <c r="CF228" s="78"/>
      <c r="CG228" s="78"/>
      <c r="CH228" s="78"/>
      <c r="CI228" s="78"/>
      <c r="CJ228" s="78"/>
      <c r="CK228" s="78"/>
      <c r="CL228" s="78"/>
      <c r="CM228" s="78"/>
      <c r="CN228" s="78"/>
      <c r="CO228" s="78"/>
      <c r="CP228" s="78"/>
      <c r="CQ228" s="78"/>
      <c r="CR228" s="78"/>
      <c r="CS228" s="78"/>
      <c r="CT228" s="78"/>
      <c r="CU228" s="78"/>
      <c r="CV228" s="78"/>
      <c r="CW228" s="78"/>
      <c r="CX228" s="78"/>
      <c r="CY228" s="78"/>
      <c r="CZ228" s="78"/>
      <c r="DA228" s="79"/>
    </row>
    <row r="229" spans="1:161" ht="15" customHeight="1">
      <c r="A229" s="84"/>
      <c r="B229" s="81"/>
      <c r="C229" s="81"/>
      <c r="D229" s="81"/>
      <c r="E229" s="81"/>
      <c r="F229" s="81"/>
      <c r="G229" s="82"/>
      <c r="H229" s="112" t="s">
        <v>25</v>
      </c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2"/>
      <c r="BD229" s="83"/>
      <c r="BE229" s="81"/>
      <c r="BF229" s="81"/>
      <c r="BG229" s="81"/>
      <c r="BH229" s="81"/>
      <c r="BI229" s="81"/>
      <c r="BJ229" s="81"/>
      <c r="BK229" s="81"/>
      <c r="BL229" s="81"/>
      <c r="BM229" s="81"/>
      <c r="BN229" s="81"/>
      <c r="BO229" s="81"/>
      <c r="BP229" s="81"/>
      <c r="BQ229" s="81"/>
      <c r="BR229" s="81"/>
      <c r="BS229" s="82"/>
      <c r="BT229" s="83" t="s">
        <v>10</v>
      </c>
      <c r="BU229" s="81"/>
      <c r="BV229" s="81"/>
      <c r="BW229" s="81"/>
      <c r="BX229" s="81"/>
      <c r="BY229" s="81"/>
      <c r="BZ229" s="81"/>
      <c r="CA229" s="81"/>
      <c r="CB229" s="81"/>
      <c r="CC229" s="81"/>
      <c r="CD229" s="82"/>
      <c r="CE229" s="107">
        <f>CE227+CE228</f>
        <v>873599.99</v>
      </c>
      <c r="CF229" s="108"/>
      <c r="CG229" s="108"/>
      <c r="CH229" s="108"/>
      <c r="CI229" s="108"/>
      <c r="CJ229" s="108"/>
      <c r="CK229" s="108"/>
      <c r="CL229" s="108"/>
      <c r="CM229" s="108"/>
      <c r="CN229" s="108"/>
      <c r="CO229" s="108"/>
      <c r="CP229" s="108"/>
      <c r="CQ229" s="108"/>
      <c r="CR229" s="108"/>
      <c r="CS229" s="108"/>
      <c r="CT229" s="108"/>
      <c r="CU229" s="108"/>
      <c r="CV229" s="108"/>
      <c r="CW229" s="108"/>
      <c r="CX229" s="108"/>
      <c r="CY229" s="108"/>
      <c r="CZ229" s="108"/>
      <c r="DA229" s="109"/>
    </row>
    <row r="230" spans="1:161" s="63" customFormat="1" ht="15" customHeight="1">
      <c r="A230" s="25"/>
      <c r="B230" s="20"/>
      <c r="C230" s="20"/>
      <c r="D230" s="20"/>
      <c r="E230" s="20"/>
      <c r="F230" s="20"/>
      <c r="G230" s="20"/>
      <c r="H230" s="19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0"/>
      <c r="BC230" s="20"/>
      <c r="BD230" s="21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0"/>
      <c r="BR230" s="20"/>
      <c r="BS230" s="20"/>
      <c r="BT230" s="21"/>
      <c r="BU230" s="2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2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</row>
    <row r="231" spans="1:161" s="63" customFormat="1" ht="15" customHeight="1">
      <c r="A231" s="94" t="s">
        <v>202</v>
      </c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95"/>
      <c r="AR231" s="95"/>
      <c r="AS231" s="95"/>
      <c r="AT231" s="95"/>
      <c r="AU231" s="95"/>
      <c r="AV231" s="95"/>
      <c r="AW231" s="95"/>
      <c r="AX231" s="95"/>
      <c r="AY231" s="95"/>
      <c r="AZ231" s="95"/>
      <c r="BA231" s="95"/>
      <c r="BB231" s="95"/>
      <c r="BC231" s="95"/>
      <c r="BD231" s="95"/>
      <c r="BE231" s="95"/>
      <c r="BF231" s="95"/>
      <c r="BG231" s="95"/>
      <c r="BH231" s="95"/>
      <c r="BI231" s="95"/>
      <c r="BJ231" s="95"/>
      <c r="BK231" s="95"/>
      <c r="BL231" s="95"/>
      <c r="BM231" s="95"/>
      <c r="BN231" s="95"/>
      <c r="BO231" s="95"/>
      <c r="BP231" s="95"/>
      <c r="BQ231" s="95"/>
      <c r="BR231" s="95"/>
      <c r="BS231" s="95"/>
      <c r="BT231" s="95"/>
      <c r="BU231" s="95"/>
      <c r="BV231" s="95"/>
      <c r="BW231" s="95"/>
      <c r="BX231" s="95"/>
      <c r="BY231" s="95"/>
      <c r="BZ231" s="95"/>
      <c r="CA231" s="95"/>
      <c r="CB231" s="95"/>
      <c r="CC231" s="95"/>
      <c r="CD231" s="95"/>
      <c r="CE231" s="95"/>
      <c r="CF231" s="95"/>
      <c r="CG231" s="95"/>
      <c r="CH231" s="95"/>
      <c r="CI231" s="95"/>
      <c r="CJ231" s="95"/>
      <c r="CK231" s="95"/>
      <c r="CL231" s="95"/>
      <c r="CM231" s="95"/>
      <c r="CN231" s="95"/>
      <c r="CO231" s="95"/>
      <c r="CP231" s="95"/>
      <c r="CQ231" s="95"/>
      <c r="CR231" s="95"/>
      <c r="CS231" s="95"/>
      <c r="CT231" s="95"/>
      <c r="CU231" s="95"/>
      <c r="CV231" s="95"/>
      <c r="CW231" s="95"/>
      <c r="CX231" s="95"/>
      <c r="CY231" s="95"/>
      <c r="CZ231" s="95"/>
      <c r="DA231" s="95"/>
    </row>
    <row r="232" spans="1:161" s="63" customFormat="1" ht="1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</row>
    <row r="233" spans="1:161" s="63" customFormat="1" ht="15" customHeight="1">
      <c r="A233" s="62" t="s">
        <v>14</v>
      </c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89" t="s">
        <v>7</v>
      </c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90"/>
      <c r="AS233" s="90"/>
      <c r="AT233" s="90"/>
      <c r="AU233" s="90"/>
      <c r="AV233" s="90"/>
      <c r="AW233" s="90"/>
      <c r="AX233" s="90"/>
      <c r="AY233" s="90"/>
      <c r="AZ233" s="90"/>
      <c r="BA233" s="90"/>
      <c r="BB233" s="90"/>
      <c r="BC233" s="90"/>
      <c r="BD233" s="90"/>
      <c r="BE233" s="90"/>
      <c r="BF233" s="90"/>
      <c r="BG233" s="90"/>
      <c r="BH233" s="90"/>
      <c r="BI233" s="90"/>
      <c r="BJ233" s="90"/>
      <c r="BK233" s="90"/>
      <c r="BL233" s="90"/>
      <c r="BM233" s="90"/>
      <c r="BN233" s="90"/>
      <c r="BO233" s="90"/>
      <c r="BP233" s="90"/>
      <c r="BQ233" s="90"/>
      <c r="BR233" s="90"/>
      <c r="BS233" s="90"/>
      <c r="BT233" s="90"/>
      <c r="BU233" s="90"/>
      <c r="BV233" s="90"/>
      <c r="BW233" s="90"/>
      <c r="BX233" s="90"/>
      <c r="BY233" s="90"/>
      <c r="BZ233" s="90"/>
      <c r="CA233" s="90"/>
      <c r="CB233" s="90"/>
      <c r="CC233" s="90"/>
      <c r="CD233" s="90"/>
      <c r="CE233" s="90"/>
      <c r="CF233" s="90"/>
      <c r="CG233" s="90"/>
      <c r="CH233" s="90"/>
      <c r="CI233" s="90"/>
      <c r="CJ233" s="90"/>
      <c r="CK233" s="90"/>
      <c r="CL233" s="90"/>
      <c r="CM233" s="90"/>
      <c r="CN233" s="90"/>
      <c r="CO233" s="90"/>
      <c r="CP233" s="90"/>
      <c r="CQ233" s="90"/>
      <c r="CR233" s="90"/>
      <c r="CS233" s="90"/>
      <c r="CT233" s="90"/>
      <c r="CU233" s="90"/>
      <c r="CV233" s="90"/>
      <c r="CW233" s="90"/>
      <c r="CX233" s="90"/>
      <c r="CY233" s="90"/>
      <c r="CZ233" s="90"/>
      <c r="DA233" s="90"/>
    </row>
    <row r="234" spans="1:161" s="63" customFormat="1" ht="15" customHeight="1">
      <c r="A234" s="62"/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</row>
    <row r="235" spans="1:161" s="63" customFormat="1" ht="15" customHeight="1">
      <c r="A235" s="117" t="s">
        <v>15</v>
      </c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2" t="s">
        <v>104</v>
      </c>
      <c r="AQ235" s="93"/>
      <c r="AR235" s="93"/>
      <c r="AS235" s="93"/>
      <c r="AT235" s="93"/>
      <c r="AU235" s="93"/>
      <c r="AV235" s="93"/>
      <c r="AW235" s="93"/>
      <c r="AX235" s="93"/>
      <c r="AY235" s="93"/>
      <c r="AZ235" s="93"/>
      <c r="BA235" s="93"/>
      <c r="BB235" s="93"/>
      <c r="BC235" s="93"/>
      <c r="BD235" s="93"/>
      <c r="BE235" s="93"/>
      <c r="BF235" s="93"/>
      <c r="BG235" s="93"/>
      <c r="BH235" s="93"/>
      <c r="BI235" s="93"/>
      <c r="BJ235" s="93"/>
      <c r="BK235" s="93"/>
      <c r="BL235" s="93"/>
      <c r="BM235" s="93"/>
      <c r="BN235" s="93"/>
      <c r="BO235" s="93"/>
      <c r="BP235" s="93"/>
      <c r="BQ235" s="93"/>
      <c r="BR235" s="93"/>
      <c r="BS235" s="93"/>
      <c r="BT235" s="93"/>
      <c r="BU235" s="93"/>
      <c r="BV235" s="93"/>
      <c r="BW235" s="93"/>
      <c r="BX235" s="93"/>
      <c r="BY235" s="93"/>
      <c r="BZ235" s="93"/>
      <c r="CA235" s="93"/>
      <c r="CB235" s="93"/>
      <c r="CC235" s="93"/>
      <c r="CD235" s="93"/>
      <c r="CE235" s="93"/>
      <c r="CF235" s="93"/>
      <c r="CG235" s="93"/>
      <c r="CH235" s="93"/>
      <c r="CI235" s="93"/>
      <c r="CJ235" s="93"/>
      <c r="CK235" s="93"/>
      <c r="CL235" s="93"/>
      <c r="CM235" s="93"/>
      <c r="CN235" s="93"/>
      <c r="CO235" s="93"/>
      <c r="CP235" s="93"/>
      <c r="CQ235" s="93"/>
      <c r="CR235" s="93"/>
      <c r="CS235" s="93"/>
      <c r="CT235" s="93"/>
      <c r="CU235" s="93"/>
      <c r="CV235" s="93"/>
      <c r="CW235" s="93"/>
      <c r="CX235" s="93"/>
      <c r="CY235" s="93"/>
      <c r="CZ235" s="93"/>
      <c r="DA235" s="93"/>
      <c r="DB235" s="93"/>
      <c r="DC235" s="93"/>
      <c r="DD235" s="93"/>
      <c r="DE235" s="93"/>
      <c r="DF235" s="93"/>
      <c r="DG235" s="93"/>
      <c r="DH235" s="93"/>
      <c r="DI235" s="93"/>
      <c r="DJ235" s="93"/>
      <c r="DK235" s="93"/>
      <c r="DL235" s="93"/>
      <c r="DM235" s="93"/>
      <c r="DN235" s="93"/>
      <c r="DO235" s="93"/>
      <c r="DP235" s="93"/>
      <c r="DQ235" s="93"/>
      <c r="DR235" s="93"/>
      <c r="DS235" s="93"/>
      <c r="DT235" s="93"/>
      <c r="DU235" s="93"/>
      <c r="DV235" s="93"/>
      <c r="DW235" s="93"/>
      <c r="DX235" s="93"/>
      <c r="DY235" s="93"/>
      <c r="DZ235" s="93"/>
      <c r="EA235" s="93"/>
      <c r="EB235" s="93"/>
      <c r="EC235" s="93"/>
      <c r="ED235" s="93"/>
      <c r="EE235" s="93"/>
      <c r="EF235" s="93"/>
      <c r="EG235" s="93"/>
      <c r="EH235" s="93"/>
      <c r="EI235" s="93"/>
      <c r="EJ235" s="93"/>
      <c r="EK235" s="93"/>
      <c r="EL235" s="93"/>
      <c r="EM235" s="93"/>
      <c r="EN235" s="93"/>
      <c r="EO235" s="93"/>
      <c r="EP235" s="93"/>
      <c r="EQ235" s="93"/>
      <c r="ER235" s="93"/>
      <c r="ES235" s="93"/>
      <c r="ET235" s="93"/>
      <c r="EU235" s="93"/>
      <c r="EV235" s="93"/>
      <c r="EW235" s="93"/>
      <c r="EX235" s="93"/>
      <c r="EY235" s="93"/>
      <c r="EZ235" s="93"/>
      <c r="FA235" s="93"/>
      <c r="FB235" s="93"/>
      <c r="FC235" s="93"/>
      <c r="FD235" s="93"/>
      <c r="FE235" s="93"/>
    </row>
    <row r="236" spans="1:161" s="63" customFormat="1" ht="1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</row>
    <row r="237" spans="1:161" s="63" customFormat="1" ht="25.2" customHeight="1">
      <c r="A237" s="96" t="s">
        <v>11</v>
      </c>
      <c r="B237" s="97"/>
      <c r="C237" s="97"/>
      <c r="D237" s="97"/>
      <c r="E237" s="97"/>
      <c r="F237" s="97"/>
      <c r="G237" s="98"/>
      <c r="H237" s="96" t="s">
        <v>63</v>
      </c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  <c r="AD237" s="97"/>
      <c r="AE237" s="97"/>
      <c r="AF237" s="97"/>
      <c r="AG237" s="97"/>
      <c r="AH237" s="97"/>
      <c r="AI237" s="97"/>
      <c r="AJ237" s="97"/>
      <c r="AK237" s="97"/>
      <c r="AL237" s="97"/>
      <c r="AM237" s="97"/>
      <c r="AN237" s="97"/>
      <c r="AO237" s="97"/>
      <c r="AP237" s="97"/>
      <c r="AQ237" s="97"/>
      <c r="AR237" s="97"/>
      <c r="AS237" s="97"/>
      <c r="AT237" s="97"/>
      <c r="AU237" s="97"/>
      <c r="AV237" s="97"/>
      <c r="AW237" s="97"/>
      <c r="AX237" s="97"/>
      <c r="AY237" s="97"/>
      <c r="AZ237" s="97"/>
      <c r="BA237" s="97"/>
      <c r="BB237" s="97"/>
      <c r="BC237" s="98"/>
      <c r="BD237" s="96" t="s">
        <v>64</v>
      </c>
      <c r="BE237" s="97"/>
      <c r="BF237" s="97"/>
      <c r="BG237" s="97"/>
      <c r="BH237" s="97"/>
      <c r="BI237" s="97"/>
      <c r="BJ237" s="97"/>
      <c r="BK237" s="97"/>
      <c r="BL237" s="97"/>
      <c r="BM237" s="97"/>
      <c r="BN237" s="97"/>
      <c r="BO237" s="97"/>
      <c r="BP237" s="97"/>
      <c r="BQ237" s="97"/>
      <c r="BR237" s="97"/>
      <c r="BS237" s="98"/>
      <c r="BT237" s="96" t="s">
        <v>65</v>
      </c>
      <c r="BU237" s="97"/>
      <c r="BV237" s="97"/>
      <c r="BW237" s="97"/>
      <c r="BX237" s="97"/>
      <c r="BY237" s="97"/>
      <c r="BZ237" s="97"/>
      <c r="CA237" s="97"/>
      <c r="CB237" s="97"/>
      <c r="CC237" s="97"/>
      <c r="CD237" s="98"/>
      <c r="CE237" s="96" t="s">
        <v>66</v>
      </c>
      <c r="CF237" s="97"/>
      <c r="CG237" s="97"/>
      <c r="CH237" s="97"/>
      <c r="CI237" s="97"/>
      <c r="CJ237" s="97"/>
      <c r="CK237" s="97"/>
      <c r="CL237" s="97"/>
      <c r="CM237" s="97"/>
      <c r="CN237" s="97"/>
      <c r="CO237" s="97"/>
      <c r="CP237" s="97"/>
      <c r="CQ237" s="97"/>
      <c r="CR237" s="97"/>
      <c r="CS237" s="97"/>
      <c r="CT237" s="97"/>
      <c r="CU237" s="97"/>
      <c r="CV237" s="97"/>
      <c r="CW237" s="97"/>
      <c r="CX237" s="97"/>
      <c r="CY237" s="97"/>
      <c r="CZ237" s="97"/>
      <c r="DA237" s="98"/>
    </row>
    <row r="238" spans="1:161" s="63" customFormat="1" ht="15" customHeight="1">
      <c r="A238" s="86">
        <v>1</v>
      </c>
      <c r="B238" s="81"/>
      <c r="C238" s="81"/>
      <c r="D238" s="81"/>
      <c r="E238" s="81"/>
      <c r="F238" s="81"/>
      <c r="G238" s="82"/>
      <c r="H238" s="86">
        <v>2</v>
      </c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2"/>
      <c r="BD238" s="86">
        <v>3</v>
      </c>
      <c r="BE238" s="81"/>
      <c r="BF238" s="81"/>
      <c r="BG238" s="81"/>
      <c r="BH238" s="81"/>
      <c r="BI238" s="81"/>
      <c r="BJ238" s="81"/>
      <c r="BK238" s="81"/>
      <c r="BL238" s="81"/>
      <c r="BM238" s="81"/>
      <c r="BN238" s="81"/>
      <c r="BO238" s="81"/>
      <c r="BP238" s="81"/>
      <c r="BQ238" s="81"/>
      <c r="BR238" s="81"/>
      <c r="BS238" s="82"/>
      <c r="BT238" s="86">
        <v>4</v>
      </c>
      <c r="BU238" s="81"/>
      <c r="BV238" s="81"/>
      <c r="BW238" s="81"/>
      <c r="BX238" s="81"/>
      <c r="BY238" s="81"/>
      <c r="BZ238" s="81"/>
      <c r="CA238" s="81"/>
      <c r="CB238" s="81"/>
      <c r="CC238" s="81"/>
      <c r="CD238" s="82"/>
      <c r="CE238" s="86">
        <v>5</v>
      </c>
      <c r="CF238" s="81"/>
      <c r="CG238" s="81"/>
      <c r="CH238" s="81"/>
      <c r="CI238" s="81"/>
      <c r="CJ238" s="81"/>
      <c r="CK238" s="81"/>
      <c r="CL238" s="81"/>
      <c r="CM238" s="81"/>
      <c r="CN238" s="81"/>
      <c r="CO238" s="81"/>
      <c r="CP238" s="81"/>
      <c r="CQ238" s="81"/>
      <c r="CR238" s="81"/>
      <c r="CS238" s="81"/>
      <c r="CT238" s="81"/>
      <c r="CU238" s="81"/>
      <c r="CV238" s="81"/>
      <c r="CW238" s="81"/>
      <c r="CX238" s="81"/>
      <c r="CY238" s="81"/>
      <c r="CZ238" s="81"/>
      <c r="DA238" s="82"/>
    </row>
    <row r="239" spans="1:161" s="63" customFormat="1" ht="23.4" customHeight="1">
      <c r="A239" s="84"/>
      <c r="B239" s="81"/>
      <c r="C239" s="81"/>
      <c r="D239" s="81"/>
      <c r="E239" s="81"/>
      <c r="F239" s="81"/>
      <c r="G239" s="82"/>
      <c r="H239" s="85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2"/>
      <c r="BD239" s="77"/>
      <c r="BE239" s="78"/>
      <c r="BF239" s="78"/>
      <c r="BG239" s="78"/>
      <c r="BH239" s="78"/>
      <c r="BI239" s="78"/>
      <c r="BJ239" s="78"/>
      <c r="BK239" s="78"/>
      <c r="BL239" s="78"/>
      <c r="BM239" s="78"/>
      <c r="BN239" s="78"/>
      <c r="BO239" s="78"/>
      <c r="BP239" s="78"/>
      <c r="BQ239" s="78"/>
      <c r="BR239" s="78"/>
      <c r="BS239" s="79"/>
      <c r="BT239" s="107"/>
      <c r="BU239" s="108"/>
      <c r="BV239" s="108"/>
      <c r="BW239" s="108"/>
      <c r="BX239" s="108"/>
      <c r="BY239" s="108"/>
      <c r="BZ239" s="108"/>
      <c r="CA239" s="108"/>
      <c r="CB239" s="108"/>
      <c r="CC239" s="108"/>
      <c r="CD239" s="109"/>
      <c r="CE239" s="77"/>
      <c r="CF239" s="78"/>
      <c r="CG239" s="78"/>
      <c r="CH239" s="78"/>
      <c r="CI239" s="78"/>
      <c r="CJ239" s="78"/>
      <c r="CK239" s="78"/>
      <c r="CL239" s="78"/>
      <c r="CM239" s="78"/>
      <c r="CN239" s="78"/>
      <c r="CO239" s="78"/>
      <c r="CP239" s="78"/>
      <c r="CQ239" s="78"/>
      <c r="CR239" s="78"/>
      <c r="CS239" s="78"/>
      <c r="CT239" s="78"/>
      <c r="CU239" s="78"/>
      <c r="CV239" s="78"/>
      <c r="CW239" s="78"/>
      <c r="CX239" s="78"/>
      <c r="CY239" s="78"/>
      <c r="CZ239" s="78"/>
      <c r="DA239" s="79"/>
    </row>
    <row r="240" spans="1:161" s="63" customFormat="1" ht="15" customHeight="1">
      <c r="A240" s="84"/>
      <c r="B240" s="81"/>
      <c r="C240" s="81"/>
      <c r="D240" s="81"/>
      <c r="E240" s="81"/>
      <c r="F240" s="81"/>
      <c r="G240" s="82"/>
      <c r="H240" s="112" t="s">
        <v>25</v>
      </c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2"/>
      <c r="BD240" s="83"/>
      <c r="BE240" s="81"/>
      <c r="BF240" s="81"/>
      <c r="BG240" s="81"/>
      <c r="BH240" s="81"/>
      <c r="BI240" s="81"/>
      <c r="BJ240" s="81"/>
      <c r="BK240" s="81"/>
      <c r="BL240" s="81"/>
      <c r="BM240" s="81"/>
      <c r="BN240" s="81"/>
      <c r="BO240" s="81"/>
      <c r="BP240" s="81"/>
      <c r="BQ240" s="81"/>
      <c r="BR240" s="81"/>
      <c r="BS240" s="82"/>
      <c r="BT240" s="83" t="s">
        <v>10</v>
      </c>
      <c r="BU240" s="81"/>
      <c r="BV240" s="81"/>
      <c r="BW240" s="81"/>
      <c r="BX240" s="81"/>
      <c r="BY240" s="81"/>
      <c r="BZ240" s="81"/>
      <c r="CA240" s="81"/>
      <c r="CB240" s="81"/>
      <c r="CC240" s="81"/>
      <c r="CD240" s="82"/>
      <c r="CE240" s="77"/>
      <c r="CF240" s="78"/>
      <c r="CG240" s="78"/>
      <c r="CH240" s="78"/>
      <c r="CI240" s="78"/>
      <c r="CJ240" s="78"/>
      <c r="CK240" s="78"/>
      <c r="CL240" s="78"/>
      <c r="CM240" s="78"/>
      <c r="CN240" s="78"/>
      <c r="CO240" s="78"/>
      <c r="CP240" s="78"/>
      <c r="CQ240" s="78"/>
      <c r="CR240" s="78"/>
      <c r="CS240" s="78"/>
      <c r="CT240" s="78"/>
      <c r="CU240" s="78"/>
      <c r="CV240" s="78"/>
      <c r="CW240" s="78"/>
      <c r="CX240" s="78"/>
      <c r="CY240" s="78"/>
      <c r="CZ240" s="78"/>
      <c r="DA240" s="79"/>
    </row>
    <row r="241" spans="1:106" s="63" customFormat="1" ht="15" customHeight="1">
      <c r="A241" s="25"/>
      <c r="B241" s="20"/>
      <c r="C241" s="20"/>
      <c r="D241" s="20"/>
      <c r="E241" s="20"/>
      <c r="F241" s="20"/>
      <c r="G241" s="20"/>
      <c r="H241" s="19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0"/>
      <c r="AS241" s="20"/>
      <c r="AT241" s="20"/>
      <c r="AU241" s="20"/>
      <c r="AV241" s="20"/>
      <c r="AW241" s="20"/>
      <c r="AX241" s="20"/>
      <c r="AY241" s="20"/>
      <c r="AZ241" s="20"/>
      <c r="BA241" s="20"/>
      <c r="BB241" s="20"/>
      <c r="BC241" s="20"/>
      <c r="BD241" s="21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20"/>
      <c r="BP241" s="20"/>
      <c r="BQ241" s="20"/>
      <c r="BR241" s="20"/>
      <c r="BS241" s="20"/>
      <c r="BT241" s="21"/>
      <c r="BU241" s="20"/>
      <c r="BV241" s="20"/>
      <c r="BW241" s="20"/>
      <c r="BX241" s="20"/>
      <c r="BY241" s="20"/>
      <c r="BZ241" s="20"/>
      <c r="CA241" s="20"/>
      <c r="CB241" s="20"/>
      <c r="CC241" s="20"/>
      <c r="CD241" s="20"/>
      <c r="CE241" s="22"/>
      <c r="CF241" s="20"/>
      <c r="CG241" s="20"/>
      <c r="CH241" s="20"/>
      <c r="CI241" s="20"/>
      <c r="CJ241" s="20"/>
      <c r="CK241" s="20"/>
      <c r="CL241" s="20"/>
      <c r="CM241" s="20"/>
      <c r="CN241" s="20"/>
      <c r="CO241" s="20"/>
      <c r="CP241" s="20"/>
      <c r="CQ241" s="20"/>
      <c r="CR241" s="20"/>
      <c r="CS241" s="20"/>
      <c r="CT241" s="20"/>
      <c r="CU241" s="20"/>
      <c r="CV241" s="20"/>
      <c r="CW241" s="20"/>
      <c r="CX241" s="20"/>
      <c r="CY241" s="20"/>
      <c r="CZ241" s="20"/>
      <c r="DA241" s="20"/>
    </row>
    <row r="242" spans="1:106" s="14" customFormat="1" ht="15" customHeight="1">
      <c r="A242" s="25"/>
      <c r="B242" s="20"/>
      <c r="C242" s="20"/>
      <c r="D242" s="20"/>
      <c r="E242" s="20"/>
      <c r="F242" s="20"/>
      <c r="G242" s="20"/>
      <c r="H242" s="19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0"/>
      <c r="AS242" s="20"/>
      <c r="AT242" s="20"/>
      <c r="AU242" s="20"/>
      <c r="AV242" s="20"/>
      <c r="AW242" s="20"/>
      <c r="AX242" s="20"/>
      <c r="AY242" s="20"/>
      <c r="AZ242" s="20"/>
      <c r="BA242" s="20"/>
      <c r="BB242" s="20"/>
      <c r="BC242" s="20"/>
      <c r="BD242" s="21"/>
      <c r="BE242" s="20"/>
      <c r="BF242" s="20"/>
      <c r="BG242" s="20"/>
      <c r="BH242" s="20"/>
      <c r="BI242" s="20"/>
      <c r="BJ242" s="20"/>
      <c r="BK242" s="20"/>
      <c r="BL242" s="20"/>
      <c r="BM242" s="20"/>
      <c r="BN242" s="20"/>
      <c r="BO242" s="20"/>
      <c r="BP242" s="20"/>
      <c r="BQ242" s="20"/>
      <c r="BR242" s="20"/>
      <c r="BS242" s="20"/>
      <c r="BT242" s="21"/>
      <c r="BU242" s="20"/>
      <c r="BV242" s="20"/>
      <c r="BW242" s="20"/>
      <c r="BX242" s="20"/>
      <c r="BY242" s="20"/>
      <c r="BZ242" s="20"/>
      <c r="CA242" s="20"/>
      <c r="CB242" s="20"/>
      <c r="CC242" s="20"/>
      <c r="CD242" s="20"/>
      <c r="CE242" s="22"/>
      <c r="CF242" s="20"/>
      <c r="CG242" s="20"/>
      <c r="CH242" s="20"/>
      <c r="CI242" s="20"/>
      <c r="CJ242" s="20"/>
      <c r="CK242" s="20"/>
      <c r="CL242" s="20"/>
      <c r="CM242" s="20"/>
      <c r="CN242" s="20"/>
      <c r="CO242" s="20"/>
      <c r="CP242" s="20"/>
      <c r="CQ242" s="20"/>
      <c r="CR242" s="20"/>
      <c r="CS242" s="20"/>
      <c r="CT242" s="20"/>
      <c r="CU242" s="20"/>
      <c r="CV242" s="20"/>
      <c r="CW242" s="20"/>
      <c r="CX242" s="20"/>
      <c r="CY242" s="20"/>
      <c r="CZ242" s="20"/>
      <c r="DA242" s="20"/>
    </row>
    <row r="243" spans="1:106" s="14" customFormat="1" ht="15" customHeight="1">
      <c r="A243" s="94" t="s">
        <v>203</v>
      </c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95"/>
      <c r="AR243" s="95"/>
      <c r="AS243" s="95"/>
      <c r="AT243" s="95"/>
      <c r="AU243" s="95"/>
      <c r="AV243" s="95"/>
      <c r="AW243" s="95"/>
      <c r="AX243" s="95"/>
      <c r="AY243" s="95"/>
      <c r="AZ243" s="95"/>
      <c r="BA243" s="95"/>
      <c r="BB243" s="95"/>
      <c r="BC243" s="95"/>
      <c r="BD243" s="95"/>
      <c r="BE243" s="95"/>
      <c r="BF243" s="95"/>
      <c r="BG243" s="95"/>
      <c r="BH243" s="95"/>
      <c r="BI243" s="95"/>
      <c r="BJ243" s="95"/>
      <c r="BK243" s="95"/>
      <c r="BL243" s="95"/>
      <c r="BM243" s="95"/>
      <c r="BN243" s="95"/>
      <c r="BO243" s="95"/>
      <c r="BP243" s="95"/>
      <c r="BQ243" s="95"/>
      <c r="BR243" s="95"/>
      <c r="BS243" s="95"/>
      <c r="BT243" s="95"/>
      <c r="BU243" s="95"/>
      <c r="BV243" s="95"/>
      <c r="BW243" s="95"/>
      <c r="BX243" s="95"/>
      <c r="BY243" s="95"/>
      <c r="BZ243" s="95"/>
      <c r="CA243" s="95"/>
      <c r="CB243" s="95"/>
      <c r="CC243" s="95"/>
      <c r="CD243" s="95"/>
      <c r="CE243" s="95"/>
      <c r="CF243" s="95"/>
      <c r="CG243" s="95"/>
      <c r="CH243" s="95"/>
      <c r="CI243" s="95"/>
      <c r="CJ243" s="95"/>
      <c r="CK243" s="95"/>
      <c r="CL243" s="95"/>
      <c r="CM243" s="95"/>
      <c r="CN243" s="95"/>
      <c r="CO243" s="95"/>
      <c r="CP243" s="95"/>
      <c r="CQ243" s="95"/>
      <c r="CR243" s="95"/>
      <c r="CS243" s="95"/>
      <c r="CT243" s="95"/>
      <c r="CU243" s="95"/>
      <c r="CV243" s="95"/>
      <c r="CW243" s="95"/>
      <c r="CX243" s="95"/>
      <c r="CY243" s="95"/>
      <c r="CZ243" s="95"/>
      <c r="DA243" s="95"/>
    </row>
    <row r="244" spans="1:106" s="14" customFormat="1" ht="15" customHeight="1">
      <c r="A244" s="15" t="s">
        <v>14</v>
      </c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89" t="s">
        <v>8</v>
      </c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  <c r="BA244" s="90"/>
      <c r="BB244" s="90"/>
      <c r="BC244" s="90"/>
      <c r="BD244" s="90"/>
      <c r="BE244" s="90"/>
      <c r="BF244" s="90"/>
      <c r="BG244" s="90"/>
      <c r="BH244" s="90"/>
      <c r="BI244" s="90"/>
      <c r="BJ244" s="90"/>
      <c r="BK244" s="90"/>
      <c r="BL244" s="90"/>
      <c r="BM244" s="90"/>
      <c r="BN244" s="90"/>
      <c r="BO244" s="90"/>
      <c r="BP244" s="90"/>
      <c r="BQ244" s="90"/>
      <c r="BR244" s="90"/>
      <c r="BS244" s="90"/>
      <c r="BT244" s="90"/>
      <c r="BU244" s="90"/>
      <c r="BV244" s="90"/>
      <c r="BW244" s="90"/>
      <c r="BX244" s="90"/>
      <c r="BY244" s="90"/>
      <c r="BZ244" s="90"/>
      <c r="CA244" s="90"/>
      <c r="CB244" s="90"/>
      <c r="CC244" s="90"/>
      <c r="CD244" s="90"/>
      <c r="CE244" s="90"/>
      <c r="CF244" s="90"/>
      <c r="CG244" s="90"/>
      <c r="CH244" s="90"/>
      <c r="CI244" s="90"/>
      <c r="CJ244" s="90"/>
      <c r="CK244" s="90"/>
      <c r="CL244" s="90"/>
      <c r="CM244" s="90"/>
      <c r="CN244" s="90"/>
      <c r="CO244" s="90"/>
      <c r="CP244" s="90"/>
      <c r="CQ244" s="90"/>
      <c r="CR244" s="90"/>
      <c r="CS244" s="90"/>
      <c r="CT244" s="90"/>
      <c r="CU244" s="90"/>
      <c r="CV244" s="90"/>
      <c r="CW244" s="90"/>
      <c r="CX244" s="90"/>
      <c r="CY244" s="90"/>
      <c r="CZ244" s="90"/>
      <c r="DA244" s="90"/>
    </row>
    <row r="245" spans="1:106" s="14" customFormat="1" ht="15" customHeight="1">
      <c r="A245" s="117" t="s">
        <v>15</v>
      </c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33" t="s">
        <v>104</v>
      </c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  <c r="CB245" s="34"/>
      <c r="CC245" s="34"/>
      <c r="CD245" s="34"/>
      <c r="CE245" s="34"/>
      <c r="CF245" s="34"/>
      <c r="CG245" s="34"/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5"/>
    </row>
    <row r="246" spans="1:106" s="14" customFormat="1" ht="15" customHeight="1">
      <c r="A246" s="25"/>
      <c r="B246" s="20"/>
      <c r="C246" s="20"/>
      <c r="D246" s="20"/>
      <c r="E246" s="20"/>
      <c r="F246" s="20"/>
      <c r="G246" s="20"/>
      <c r="H246" s="19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0"/>
      <c r="AS246" s="20"/>
      <c r="AT246" s="20"/>
      <c r="AU246" s="20"/>
      <c r="AV246" s="20"/>
      <c r="AW246" s="20"/>
      <c r="AX246" s="20"/>
      <c r="AY246" s="20"/>
      <c r="AZ246" s="20"/>
      <c r="BA246" s="20"/>
      <c r="BB246" s="20"/>
      <c r="BC246" s="20"/>
      <c r="BD246" s="21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1"/>
      <c r="BU246" s="20"/>
      <c r="BV246" s="20"/>
      <c r="BW246" s="20"/>
      <c r="BX246" s="20"/>
      <c r="BY246" s="20"/>
      <c r="BZ246" s="20"/>
      <c r="CA246" s="20"/>
      <c r="CB246" s="20"/>
      <c r="CC246" s="20"/>
      <c r="CD246" s="20"/>
      <c r="CE246" s="22"/>
      <c r="CF246" s="20"/>
      <c r="CG246" s="20"/>
      <c r="CH246" s="20"/>
      <c r="CI246" s="20"/>
      <c r="CJ246" s="20"/>
      <c r="CK246" s="20"/>
      <c r="CL246" s="20"/>
      <c r="CM246" s="20"/>
      <c r="CN246" s="20"/>
      <c r="CO246" s="20"/>
      <c r="CP246" s="20"/>
      <c r="CQ246" s="20"/>
      <c r="CR246" s="20"/>
      <c r="CS246" s="20"/>
      <c r="CT246" s="20"/>
      <c r="CU246" s="20"/>
      <c r="CV246" s="20"/>
      <c r="CW246" s="20"/>
      <c r="CX246" s="20"/>
      <c r="CY246" s="20"/>
      <c r="CZ246" s="20"/>
      <c r="DA246" s="20"/>
    </row>
    <row r="247" spans="1:106" s="14" customFormat="1" ht="25.95" customHeight="1">
      <c r="A247" s="96" t="s">
        <v>11</v>
      </c>
      <c r="B247" s="97"/>
      <c r="C247" s="97"/>
      <c r="D247" s="97"/>
      <c r="E247" s="97"/>
      <c r="F247" s="97"/>
      <c r="G247" s="98"/>
      <c r="H247" s="96" t="s">
        <v>63</v>
      </c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  <c r="AD247" s="97"/>
      <c r="AE247" s="97"/>
      <c r="AF247" s="97"/>
      <c r="AG247" s="97"/>
      <c r="AH247" s="97"/>
      <c r="AI247" s="97"/>
      <c r="AJ247" s="97"/>
      <c r="AK247" s="97"/>
      <c r="AL247" s="97"/>
      <c r="AM247" s="97"/>
      <c r="AN247" s="97"/>
      <c r="AO247" s="97"/>
      <c r="AP247" s="97"/>
      <c r="AQ247" s="97"/>
      <c r="AR247" s="97"/>
      <c r="AS247" s="97"/>
      <c r="AT247" s="97"/>
      <c r="AU247" s="97"/>
      <c r="AV247" s="97"/>
      <c r="AW247" s="97"/>
      <c r="AX247" s="97"/>
      <c r="AY247" s="97"/>
      <c r="AZ247" s="97"/>
      <c r="BA247" s="97"/>
      <c r="BB247" s="97"/>
      <c r="BC247" s="98"/>
      <c r="BD247" s="96" t="s">
        <v>64</v>
      </c>
      <c r="BE247" s="97"/>
      <c r="BF247" s="97"/>
      <c r="BG247" s="97"/>
      <c r="BH247" s="97"/>
      <c r="BI247" s="97"/>
      <c r="BJ247" s="97"/>
      <c r="BK247" s="97"/>
      <c r="BL247" s="97"/>
      <c r="BM247" s="97"/>
      <c r="BN247" s="97"/>
      <c r="BO247" s="97"/>
      <c r="BP247" s="97"/>
      <c r="BQ247" s="97"/>
      <c r="BR247" s="97"/>
      <c r="BS247" s="98"/>
      <c r="BT247" s="96" t="s">
        <v>65</v>
      </c>
      <c r="BU247" s="97"/>
      <c r="BV247" s="97"/>
      <c r="BW247" s="97"/>
      <c r="BX247" s="97"/>
      <c r="BY247" s="97"/>
      <c r="BZ247" s="97"/>
      <c r="CA247" s="97"/>
      <c r="CB247" s="97"/>
      <c r="CC247" s="97"/>
      <c r="CD247" s="98"/>
      <c r="CE247" s="96" t="s">
        <v>66</v>
      </c>
      <c r="CF247" s="97"/>
      <c r="CG247" s="97"/>
      <c r="CH247" s="97"/>
      <c r="CI247" s="97"/>
      <c r="CJ247" s="97"/>
      <c r="CK247" s="97"/>
      <c r="CL247" s="97"/>
      <c r="CM247" s="97"/>
      <c r="CN247" s="97"/>
      <c r="CO247" s="97"/>
      <c r="CP247" s="97"/>
      <c r="CQ247" s="97"/>
      <c r="CR247" s="97"/>
      <c r="CS247" s="97"/>
      <c r="CT247" s="97"/>
      <c r="CU247" s="97"/>
      <c r="CV247" s="97"/>
      <c r="CW247" s="97"/>
      <c r="CX247" s="97"/>
      <c r="CY247" s="97"/>
      <c r="CZ247" s="97"/>
      <c r="DA247" s="98"/>
    </row>
    <row r="248" spans="1:106" s="14" customFormat="1" ht="15" customHeight="1">
      <c r="A248" s="86">
        <v>1</v>
      </c>
      <c r="B248" s="81"/>
      <c r="C248" s="81"/>
      <c r="D248" s="81"/>
      <c r="E248" s="81"/>
      <c r="F248" s="81"/>
      <c r="G248" s="82"/>
      <c r="H248" s="86">
        <v>2</v>
      </c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2"/>
      <c r="BD248" s="86">
        <v>3</v>
      </c>
      <c r="BE248" s="81"/>
      <c r="BF248" s="81"/>
      <c r="BG248" s="81"/>
      <c r="BH248" s="81"/>
      <c r="BI248" s="81"/>
      <c r="BJ248" s="81"/>
      <c r="BK248" s="81"/>
      <c r="BL248" s="81"/>
      <c r="BM248" s="81"/>
      <c r="BN248" s="81"/>
      <c r="BO248" s="81"/>
      <c r="BP248" s="81"/>
      <c r="BQ248" s="81"/>
      <c r="BR248" s="81"/>
      <c r="BS248" s="82"/>
      <c r="BT248" s="86">
        <v>4</v>
      </c>
      <c r="BU248" s="81"/>
      <c r="BV248" s="81"/>
      <c r="BW248" s="81"/>
      <c r="BX248" s="81"/>
      <c r="BY248" s="81"/>
      <c r="BZ248" s="81"/>
      <c r="CA248" s="81"/>
      <c r="CB248" s="81"/>
      <c r="CC248" s="81"/>
      <c r="CD248" s="82"/>
      <c r="CE248" s="86">
        <v>5</v>
      </c>
      <c r="CF248" s="81"/>
      <c r="CG248" s="81"/>
      <c r="CH248" s="81"/>
      <c r="CI248" s="81"/>
      <c r="CJ248" s="81"/>
      <c r="CK248" s="81"/>
      <c r="CL248" s="81"/>
      <c r="CM248" s="81"/>
      <c r="CN248" s="81"/>
      <c r="CO248" s="81"/>
      <c r="CP248" s="81"/>
      <c r="CQ248" s="81"/>
      <c r="CR248" s="81"/>
      <c r="CS248" s="81"/>
      <c r="CT248" s="81"/>
      <c r="CU248" s="81"/>
      <c r="CV248" s="81"/>
      <c r="CW248" s="81"/>
      <c r="CX248" s="81"/>
      <c r="CY248" s="81"/>
      <c r="CZ248" s="81"/>
      <c r="DA248" s="82"/>
    </row>
    <row r="249" spans="1:106" s="14" customFormat="1" ht="15" customHeight="1">
      <c r="A249" s="84" t="s">
        <v>9</v>
      </c>
      <c r="B249" s="81"/>
      <c r="C249" s="81"/>
      <c r="D249" s="81"/>
      <c r="E249" s="81"/>
      <c r="F249" s="81"/>
      <c r="G249" s="82"/>
      <c r="H249" s="85" t="s">
        <v>118</v>
      </c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2"/>
      <c r="BD249" s="77"/>
      <c r="BE249" s="78"/>
      <c r="BF249" s="78"/>
      <c r="BG249" s="78"/>
      <c r="BH249" s="78"/>
      <c r="BI249" s="78"/>
      <c r="BJ249" s="78"/>
      <c r="BK249" s="78"/>
      <c r="BL249" s="78"/>
      <c r="BM249" s="78"/>
      <c r="BN249" s="78"/>
      <c r="BO249" s="78"/>
      <c r="BP249" s="78"/>
      <c r="BQ249" s="78"/>
      <c r="BR249" s="78"/>
      <c r="BS249" s="79"/>
      <c r="BT249" s="77"/>
      <c r="BU249" s="78"/>
      <c r="BV249" s="78"/>
      <c r="BW249" s="78"/>
      <c r="BX249" s="78"/>
      <c r="BY249" s="78"/>
      <c r="BZ249" s="78"/>
      <c r="CA249" s="78"/>
      <c r="CB249" s="78"/>
      <c r="CC249" s="78"/>
      <c r="CD249" s="79"/>
      <c r="CE249" s="77">
        <v>2000</v>
      </c>
      <c r="CF249" s="78"/>
      <c r="CG249" s="78"/>
      <c r="CH249" s="78"/>
      <c r="CI249" s="78"/>
      <c r="CJ249" s="78"/>
      <c r="CK249" s="78"/>
      <c r="CL249" s="78"/>
      <c r="CM249" s="78"/>
      <c r="CN249" s="78"/>
      <c r="CO249" s="78"/>
      <c r="CP249" s="78"/>
      <c r="CQ249" s="78"/>
      <c r="CR249" s="78"/>
      <c r="CS249" s="78"/>
      <c r="CT249" s="78"/>
      <c r="CU249" s="78"/>
      <c r="CV249" s="78"/>
      <c r="CW249" s="78"/>
      <c r="CX249" s="78"/>
      <c r="CY249" s="78"/>
      <c r="CZ249" s="78"/>
      <c r="DA249" s="79"/>
    </row>
    <row r="250" spans="1:106" s="14" customFormat="1" ht="15" customHeight="1">
      <c r="A250" s="84"/>
      <c r="B250" s="81"/>
      <c r="C250" s="81"/>
      <c r="D250" s="81"/>
      <c r="E250" s="81"/>
      <c r="F250" s="81"/>
      <c r="G250" s="82"/>
      <c r="H250" s="85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1"/>
      <c r="AR250" s="81"/>
      <c r="AS250" s="81"/>
      <c r="AT250" s="81"/>
      <c r="AU250" s="81"/>
      <c r="AV250" s="81"/>
      <c r="AW250" s="81"/>
      <c r="AX250" s="81"/>
      <c r="AY250" s="81"/>
      <c r="AZ250" s="81"/>
      <c r="BA250" s="81"/>
      <c r="BB250" s="81"/>
      <c r="BC250" s="82"/>
      <c r="BD250" s="77"/>
      <c r="BE250" s="78"/>
      <c r="BF250" s="78"/>
      <c r="BG250" s="78"/>
      <c r="BH250" s="78"/>
      <c r="BI250" s="78"/>
      <c r="BJ250" s="78"/>
      <c r="BK250" s="78"/>
      <c r="BL250" s="78"/>
      <c r="BM250" s="78"/>
      <c r="BN250" s="78"/>
      <c r="BO250" s="78"/>
      <c r="BP250" s="78"/>
      <c r="BQ250" s="78"/>
      <c r="BR250" s="78"/>
      <c r="BS250" s="79"/>
      <c r="BT250" s="107"/>
      <c r="BU250" s="108"/>
      <c r="BV250" s="108"/>
      <c r="BW250" s="108"/>
      <c r="BX250" s="108"/>
      <c r="BY250" s="108"/>
      <c r="BZ250" s="108"/>
      <c r="CA250" s="108"/>
      <c r="CB250" s="108"/>
      <c r="CC250" s="108"/>
      <c r="CD250" s="109"/>
      <c r="CE250" s="77"/>
      <c r="CF250" s="78"/>
      <c r="CG250" s="78"/>
      <c r="CH250" s="78"/>
      <c r="CI250" s="78"/>
      <c r="CJ250" s="78"/>
      <c r="CK250" s="78"/>
      <c r="CL250" s="78"/>
      <c r="CM250" s="78"/>
      <c r="CN250" s="78"/>
      <c r="CO250" s="78"/>
      <c r="CP250" s="78"/>
      <c r="CQ250" s="78"/>
      <c r="CR250" s="78"/>
      <c r="CS250" s="78"/>
      <c r="CT250" s="78"/>
      <c r="CU250" s="78"/>
      <c r="CV250" s="78"/>
      <c r="CW250" s="78"/>
      <c r="CX250" s="78"/>
      <c r="CY250" s="78"/>
      <c r="CZ250" s="78"/>
      <c r="DA250" s="79"/>
    </row>
    <row r="251" spans="1:106" s="14" customFormat="1" ht="15" customHeight="1">
      <c r="A251" s="84"/>
      <c r="B251" s="81"/>
      <c r="C251" s="81"/>
      <c r="D251" s="81"/>
      <c r="E251" s="81"/>
      <c r="F251" s="81"/>
      <c r="G251" s="82"/>
      <c r="H251" s="112" t="s">
        <v>25</v>
      </c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1"/>
      <c r="BC251" s="82"/>
      <c r="BD251" s="83"/>
      <c r="BE251" s="81"/>
      <c r="BF251" s="81"/>
      <c r="BG251" s="81"/>
      <c r="BH251" s="81"/>
      <c r="BI251" s="81"/>
      <c r="BJ251" s="81"/>
      <c r="BK251" s="81"/>
      <c r="BL251" s="81"/>
      <c r="BM251" s="81"/>
      <c r="BN251" s="81"/>
      <c r="BO251" s="81"/>
      <c r="BP251" s="81"/>
      <c r="BQ251" s="81"/>
      <c r="BR251" s="81"/>
      <c r="BS251" s="82"/>
      <c r="BT251" s="83" t="s">
        <v>10</v>
      </c>
      <c r="BU251" s="81"/>
      <c r="BV251" s="81"/>
      <c r="BW251" s="81"/>
      <c r="BX251" s="81"/>
      <c r="BY251" s="81"/>
      <c r="BZ251" s="81"/>
      <c r="CA251" s="81"/>
      <c r="CB251" s="81"/>
      <c r="CC251" s="81"/>
      <c r="CD251" s="82"/>
      <c r="CE251" s="77">
        <f>CE249+CE250</f>
        <v>2000</v>
      </c>
      <c r="CF251" s="81"/>
      <c r="CG251" s="81"/>
      <c r="CH251" s="81"/>
      <c r="CI251" s="81"/>
      <c r="CJ251" s="81"/>
      <c r="CK251" s="81"/>
      <c r="CL251" s="81"/>
      <c r="CM251" s="81"/>
      <c r="CN251" s="81"/>
      <c r="CO251" s="81"/>
      <c r="CP251" s="81"/>
      <c r="CQ251" s="81"/>
      <c r="CR251" s="81"/>
      <c r="CS251" s="81"/>
      <c r="CT251" s="81"/>
      <c r="CU251" s="81"/>
      <c r="CV251" s="81"/>
      <c r="CW251" s="81"/>
      <c r="CX251" s="81"/>
      <c r="CY251" s="81"/>
      <c r="CZ251" s="81"/>
      <c r="DA251" s="82"/>
    </row>
    <row r="252" spans="1:106" s="68" customFormat="1" ht="15" customHeight="1">
      <c r="A252" s="25"/>
      <c r="B252" s="20"/>
      <c r="C252" s="20"/>
      <c r="D252" s="20"/>
      <c r="E252" s="20"/>
      <c r="F252" s="20"/>
      <c r="G252" s="20"/>
      <c r="H252" s="19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  <c r="AQ252" s="20"/>
      <c r="AR252" s="20"/>
      <c r="AS252" s="20"/>
      <c r="AT252" s="20"/>
      <c r="AU252" s="20"/>
      <c r="AV252" s="20"/>
      <c r="AW252" s="20"/>
      <c r="AX252" s="20"/>
      <c r="AY252" s="20"/>
      <c r="AZ252" s="20"/>
      <c r="BA252" s="20"/>
      <c r="BB252" s="20"/>
      <c r="BC252" s="20"/>
      <c r="BD252" s="21"/>
      <c r="BE252" s="20"/>
      <c r="BF252" s="20"/>
      <c r="BG252" s="20"/>
      <c r="BH252" s="20"/>
      <c r="BI252" s="20"/>
      <c r="BJ252" s="20"/>
      <c r="BK252" s="20"/>
      <c r="BL252" s="20"/>
      <c r="BM252" s="20"/>
      <c r="BN252" s="20"/>
      <c r="BO252" s="20"/>
      <c r="BP252" s="20"/>
      <c r="BQ252" s="20"/>
      <c r="BR252" s="20"/>
      <c r="BS252" s="20"/>
      <c r="BT252" s="21"/>
      <c r="BU252" s="20"/>
      <c r="BV252" s="20"/>
      <c r="BW252" s="20"/>
      <c r="BX252" s="20"/>
      <c r="BY252" s="20"/>
      <c r="BZ252" s="20"/>
      <c r="CA252" s="20"/>
      <c r="CB252" s="20"/>
      <c r="CC252" s="20"/>
      <c r="CD252" s="20"/>
      <c r="CE252" s="22"/>
      <c r="CF252" s="20"/>
      <c r="CG252" s="20"/>
      <c r="CH252" s="20"/>
      <c r="CI252" s="20"/>
      <c r="CJ252" s="20"/>
      <c r="CK252" s="20"/>
      <c r="CL252" s="20"/>
      <c r="CM252" s="20"/>
      <c r="CN252" s="20"/>
      <c r="CO252" s="20"/>
      <c r="CP252" s="20"/>
      <c r="CQ252" s="20"/>
      <c r="CR252" s="20"/>
      <c r="CS252" s="20"/>
      <c r="CT252" s="20"/>
      <c r="CU252" s="20"/>
      <c r="CV252" s="20"/>
      <c r="CW252" s="20"/>
      <c r="CX252" s="20"/>
      <c r="CY252" s="20"/>
      <c r="CZ252" s="20"/>
      <c r="DA252" s="20"/>
    </row>
    <row r="253" spans="1:106" s="68" customFormat="1" ht="15" customHeight="1">
      <c r="A253" s="94" t="s">
        <v>204</v>
      </c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  <c r="AP253" s="95"/>
      <c r="AQ253" s="95"/>
      <c r="AR253" s="95"/>
      <c r="AS253" s="95"/>
      <c r="AT253" s="95"/>
      <c r="AU253" s="95"/>
      <c r="AV253" s="95"/>
      <c r="AW253" s="95"/>
      <c r="AX253" s="95"/>
      <c r="AY253" s="95"/>
      <c r="AZ253" s="95"/>
      <c r="BA253" s="95"/>
      <c r="BB253" s="95"/>
      <c r="BC253" s="95"/>
      <c r="BD253" s="95"/>
      <c r="BE253" s="95"/>
      <c r="BF253" s="95"/>
      <c r="BG253" s="95"/>
      <c r="BH253" s="95"/>
      <c r="BI253" s="95"/>
      <c r="BJ253" s="95"/>
      <c r="BK253" s="95"/>
      <c r="BL253" s="95"/>
      <c r="BM253" s="95"/>
      <c r="BN253" s="95"/>
      <c r="BO253" s="95"/>
      <c r="BP253" s="95"/>
      <c r="BQ253" s="95"/>
      <c r="BR253" s="95"/>
      <c r="BS253" s="95"/>
      <c r="BT253" s="95"/>
      <c r="BU253" s="95"/>
      <c r="BV253" s="95"/>
      <c r="BW253" s="95"/>
      <c r="BX253" s="95"/>
      <c r="BY253" s="95"/>
      <c r="BZ253" s="95"/>
      <c r="CA253" s="95"/>
      <c r="CB253" s="95"/>
      <c r="CC253" s="95"/>
      <c r="CD253" s="95"/>
      <c r="CE253" s="95"/>
      <c r="CF253" s="95"/>
      <c r="CG253" s="95"/>
      <c r="CH253" s="95"/>
      <c r="CI253" s="95"/>
      <c r="CJ253" s="95"/>
      <c r="CK253" s="95"/>
      <c r="CL253" s="95"/>
      <c r="CM253" s="95"/>
      <c r="CN253" s="95"/>
      <c r="CO253" s="95"/>
      <c r="CP253" s="95"/>
      <c r="CQ253" s="95"/>
      <c r="CR253" s="95"/>
      <c r="CS253" s="95"/>
      <c r="CT253" s="95"/>
      <c r="CU253" s="95"/>
      <c r="CV253" s="95"/>
      <c r="CW253" s="95"/>
      <c r="CX253" s="95"/>
      <c r="CY253" s="95"/>
      <c r="CZ253" s="95"/>
      <c r="DA253" s="95"/>
    </row>
    <row r="254" spans="1:106" s="68" customFormat="1" ht="15" customHeight="1">
      <c r="A254" s="69" t="s">
        <v>14</v>
      </c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89" t="s">
        <v>8</v>
      </c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90"/>
      <c r="CM254" s="90"/>
      <c r="CN254" s="90"/>
      <c r="CO254" s="90"/>
      <c r="CP254" s="90"/>
      <c r="CQ254" s="90"/>
      <c r="CR254" s="90"/>
      <c r="CS254" s="90"/>
      <c r="CT254" s="90"/>
      <c r="CU254" s="90"/>
      <c r="CV254" s="90"/>
      <c r="CW254" s="90"/>
      <c r="CX254" s="90"/>
      <c r="CY254" s="90"/>
      <c r="CZ254" s="90"/>
      <c r="DA254" s="90"/>
    </row>
    <row r="255" spans="1:106" s="68" customFormat="1" ht="15" customHeight="1">
      <c r="A255" s="117" t="s">
        <v>15</v>
      </c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70" t="s">
        <v>104</v>
      </c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  <c r="CB255" s="34"/>
      <c r="CC255" s="34"/>
      <c r="CD255" s="34"/>
      <c r="CE255" s="34"/>
      <c r="CF255" s="34"/>
      <c r="CG255" s="34"/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34"/>
      <c r="CS255" s="34"/>
      <c r="CT255" s="34"/>
      <c r="CU255" s="34"/>
      <c r="CV255" s="34"/>
      <c r="CW255" s="34"/>
      <c r="CX255" s="34"/>
      <c r="CY255" s="34"/>
      <c r="CZ255" s="34"/>
      <c r="DA255" s="34"/>
    </row>
    <row r="256" spans="1:106" s="68" customFormat="1" ht="15" customHeight="1">
      <c r="A256" s="25"/>
      <c r="B256" s="20"/>
      <c r="C256" s="20"/>
      <c r="D256" s="20"/>
      <c r="E256" s="20"/>
      <c r="F256" s="20"/>
      <c r="G256" s="20"/>
      <c r="H256" s="19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0"/>
      <c r="AW256" s="20"/>
      <c r="AX256" s="20"/>
      <c r="AY256" s="20"/>
      <c r="AZ256" s="20"/>
      <c r="BA256" s="20"/>
      <c r="BB256" s="20"/>
      <c r="BC256" s="20"/>
      <c r="BD256" s="21"/>
      <c r="BE256" s="20"/>
      <c r="BF256" s="20"/>
      <c r="BG256" s="20"/>
      <c r="BH256" s="20"/>
      <c r="BI256" s="20"/>
      <c r="BJ256" s="20"/>
      <c r="BK256" s="20"/>
      <c r="BL256" s="20"/>
      <c r="BM256" s="20"/>
      <c r="BN256" s="20"/>
      <c r="BO256" s="20"/>
      <c r="BP256" s="20"/>
      <c r="BQ256" s="20"/>
      <c r="BR256" s="20"/>
      <c r="BS256" s="20"/>
      <c r="BT256" s="21"/>
      <c r="BU256" s="2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2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2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</row>
    <row r="257" spans="1:105" s="68" customFormat="1" ht="39.6" customHeight="1">
      <c r="A257" s="96" t="s">
        <v>11</v>
      </c>
      <c r="B257" s="97"/>
      <c r="C257" s="97"/>
      <c r="D257" s="97"/>
      <c r="E257" s="97"/>
      <c r="F257" s="97"/>
      <c r="G257" s="98"/>
      <c r="H257" s="96" t="s">
        <v>63</v>
      </c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  <c r="AD257" s="97"/>
      <c r="AE257" s="97"/>
      <c r="AF257" s="97"/>
      <c r="AG257" s="97"/>
      <c r="AH257" s="97"/>
      <c r="AI257" s="97"/>
      <c r="AJ257" s="97"/>
      <c r="AK257" s="97"/>
      <c r="AL257" s="97"/>
      <c r="AM257" s="97"/>
      <c r="AN257" s="97"/>
      <c r="AO257" s="97"/>
      <c r="AP257" s="97"/>
      <c r="AQ257" s="97"/>
      <c r="AR257" s="97"/>
      <c r="AS257" s="97"/>
      <c r="AT257" s="97"/>
      <c r="AU257" s="97"/>
      <c r="AV257" s="97"/>
      <c r="AW257" s="97"/>
      <c r="AX257" s="97"/>
      <c r="AY257" s="97"/>
      <c r="AZ257" s="97"/>
      <c r="BA257" s="97"/>
      <c r="BB257" s="97"/>
      <c r="BC257" s="98"/>
      <c r="BD257" s="96" t="s">
        <v>64</v>
      </c>
      <c r="BE257" s="97"/>
      <c r="BF257" s="97"/>
      <c r="BG257" s="97"/>
      <c r="BH257" s="97"/>
      <c r="BI257" s="97"/>
      <c r="BJ257" s="97"/>
      <c r="BK257" s="97"/>
      <c r="BL257" s="97"/>
      <c r="BM257" s="97"/>
      <c r="BN257" s="97"/>
      <c r="BO257" s="97"/>
      <c r="BP257" s="97"/>
      <c r="BQ257" s="97"/>
      <c r="BR257" s="97"/>
      <c r="BS257" s="98"/>
      <c r="BT257" s="96" t="s">
        <v>65</v>
      </c>
      <c r="BU257" s="97"/>
      <c r="BV257" s="97"/>
      <c r="BW257" s="97"/>
      <c r="BX257" s="97"/>
      <c r="BY257" s="97"/>
      <c r="BZ257" s="97"/>
      <c r="CA257" s="97"/>
      <c r="CB257" s="97"/>
      <c r="CC257" s="97"/>
      <c r="CD257" s="98"/>
      <c r="CE257" s="96" t="s">
        <v>66</v>
      </c>
      <c r="CF257" s="97"/>
      <c r="CG257" s="97"/>
      <c r="CH257" s="97"/>
      <c r="CI257" s="97"/>
      <c r="CJ257" s="97"/>
      <c r="CK257" s="97"/>
      <c r="CL257" s="97"/>
      <c r="CM257" s="97"/>
      <c r="CN257" s="97"/>
      <c r="CO257" s="97"/>
      <c r="CP257" s="97"/>
      <c r="CQ257" s="97"/>
      <c r="CR257" s="97"/>
      <c r="CS257" s="97"/>
      <c r="CT257" s="97"/>
      <c r="CU257" s="97"/>
      <c r="CV257" s="97"/>
      <c r="CW257" s="97"/>
      <c r="CX257" s="97"/>
      <c r="CY257" s="97"/>
      <c r="CZ257" s="97"/>
      <c r="DA257" s="98"/>
    </row>
    <row r="258" spans="1:105" s="68" customFormat="1" ht="15" customHeight="1">
      <c r="A258" s="86">
        <v>1</v>
      </c>
      <c r="B258" s="81"/>
      <c r="C258" s="81"/>
      <c r="D258" s="81"/>
      <c r="E258" s="81"/>
      <c r="F258" s="81"/>
      <c r="G258" s="82"/>
      <c r="H258" s="86">
        <v>2</v>
      </c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2"/>
      <c r="BD258" s="86">
        <v>3</v>
      </c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2"/>
      <c r="BT258" s="86">
        <v>4</v>
      </c>
      <c r="BU258" s="81"/>
      <c r="BV258" s="81"/>
      <c r="BW258" s="81"/>
      <c r="BX258" s="81"/>
      <c r="BY258" s="81"/>
      <c r="BZ258" s="81"/>
      <c r="CA258" s="81"/>
      <c r="CB258" s="81"/>
      <c r="CC258" s="81"/>
      <c r="CD258" s="82"/>
      <c r="CE258" s="86">
        <v>5</v>
      </c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  <c r="CT258" s="81"/>
      <c r="CU258" s="81"/>
      <c r="CV258" s="81"/>
      <c r="CW258" s="81"/>
      <c r="CX258" s="81"/>
      <c r="CY258" s="81"/>
      <c r="CZ258" s="81"/>
      <c r="DA258" s="82"/>
    </row>
    <row r="259" spans="1:105" s="68" customFormat="1" ht="15" customHeight="1">
      <c r="A259" s="84" t="s">
        <v>9</v>
      </c>
      <c r="B259" s="81"/>
      <c r="C259" s="81"/>
      <c r="D259" s="81"/>
      <c r="E259" s="81"/>
      <c r="F259" s="81"/>
      <c r="G259" s="82"/>
      <c r="H259" s="85" t="s">
        <v>118</v>
      </c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2"/>
      <c r="BD259" s="77"/>
      <c r="BE259" s="78"/>
      <c r="BF259" s="78"/>
      <c r="BG259" s="78"/>
      <c r="BH259" s="78"/>
      <c r="BI259" s="78"/>
      <c r="BJ259" s="78"/>
      <c r="BK259" s="78"/>
      <c r="BL259" s="78"/>
      <c r="BM259" s="78"/>
      <c r="BN259" s="78"/>
      <c r="BO259" s="78"/>
      <c r="BP259" s="78"/>
      <c r="BQ259" s="78"/>
      <c r="BR259" s="78"/>
      <c r="BS259" s="79"/>
      <c r="BT259" s="77"/>
      <c r="BU259" s="78"/>
      <c r="BV259" s="78"/>
      <c r="BW259" s="78"/>
      <c r="BX259" s="78"/>
      <c r="BY259" s="78"/>
      <c r="BZ259" s="78"/>
      <c r="CA259" s="78"/>
      <c r="CB259" s="78"/>
      <c r="CC259" s="78"/>
      <c r="CD259" s="79"/>
      <c r="CE259" s="77">
        <v>2000</v>
      </c>
      <c r="CF259" s="78"/>
      <c r="CG259" s="78"/>
      <c r="CH259" s="78"/>
      <c r="CI259" s="78"/>
      <c r="CJ259" s="78"/>
      <c r="CK259" s="78"/>
      <c r="CL259" s="78"/>
      <c r="CM259" s="78"/>
      <c r="CN259" s="78"/>
      <c r="CO259" s="78"/>
      <c r="CP259" s="78"/>
      <c r="CQ259" s="78"/>
      <c r="CR259" s="78"/>
      <c r="CS259" s="78"/>
      <c r="CT259" s="78"/>
      <c r="CU259" s="78"/>
      <c r="CV259" s="78"/>
      <c r="CW259" s="78"/>
      <c r="CX259" s="78"/>
      <c r="CY259" s="78"/>
      <c r="CZ259" s="78"/>
      <c r="DA259" s="79"/>
    </row>
    <row r="260" spans="1:105" s="68" customFormat="1" ht="15" customHeight="1">
      <c r="A260" s="84"/>
      <c r="B260" s="81"/>
      <c r="C260" s="81"/>
      <c r="D260" s="81"/>
      <c r="E260" s="81"/>
      <c r="F260" s="81"/>
      <c r="G260" s="82"/>
      <c r="H260" s="85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  <c r="AY260" s="81"/>
      <c r="AZ260" s="81"/>
      <c r="BA260" s="81"/>
      <c r="BB260" s="81"/>
      <c r="BC260" s="82"/>
      <c r="BD260" s="77"/>
      <c r="BE260" s="78"/>
      <c r="BF260" s="78"/>
      <c r="BG260" s="78"/>
      <c r="BH260" s="78"/>
      <c r="BI260" s="78"/>
      <c r="BJ260" s="78"/>
      <c r="BK260" s="78"/>
      <c r="BL260" s="78"/>
      <c r="BM260" s="78"/>
      <c r="BN260" s="78"/>
      <c r="BO260" s="78"/>
      <c r="BP260" s="78"/>
      <c r="BQ260" s="78"/>
      <c r="BR260" s="78"/>
      <c r="BS260" s="79"/>
      <c r="BT260" s="107"/>
      <c r="BU260" s="108"/>
      <c r="BV260" s="108"/>
      <c r="BW260" s="108"/>
      <c r="BX260" s="108"/>
      <c r="BY260" s="108"/>
      <c r="BZ260" s="108"/>
      <c r="CA260" s="108"/>
      <c r="CB260" s="108"/>
      <c r="CC260" s="108"/>
      <c r="CD260" s="109"/>
      <c r="CE260" s="77"/>
      <c r="CF260" s="78"/>
      <c r="CG260" s="78"/>
      <c r="CH260" s="78"/>
      <c r="CI260" s="78"/>
      <c r="CJ260" s="78"/>
      <c r="CK260" s="78"/>
      <c r="CL260" s="78"/>
      <c r="CM260" s="78"/>
      <c r="CN260" s="78"/>
      <c r="CO260" s="78"/>
      <c r="CP260" s="78"/>
      <c r="CQ260" s="78"/>
      <c r="CR260" s="78"/>
      <c r="CS260" s="78"/>
      <c r="CT260" s="78"/>
      <c r="CU260" s="78"/>
      <c r="CV260" s="78"/>
      <c r="CW260" s="78"/>
      <c r="CX260" s="78"/>
      <c r="CY260" s="78"/>
      <c r="CZ260" s="78"/>
      <c r="DA260" s="79"/>
    </row>
    <row r="261" spans="1:105" s="68" customFormat="1" ht="15" customHeight="1">
      <c r="A261" s="84"/>
      <c r="B261" s="81"/>
      <c r="C261" s="81"/>
      <c r="D261" s="81"/>
      <c r="E261" s="81"/>
      <c r="F261" s="81"/>
      <c r="G261" s="82"/>
      <c r="H261" s="112" t="s">
        <v>25</v>
      </c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1"/>
      <c r="BC261" s="82"/>
      <c r="BD261" s="83"/>
      <c r="BE261" s="81"/>
      <c r="BF261" s="81"/>
      <c r="BG261" s="81"/>
      <c r="BH261" s="81"/>
      <c r="BI261" s="81"/>
      <c r="BJ261" s="81"/>
      <c r="BK261" s="81"/>
      <c r="BL261" s="81"/>
      <c r="BM261" s="81"/>
      <c r="BN261" s="81"/>
      <c r="BO261" s="81"/>
      <c r="BP261" s="81"/>
      <c r="BQ261" s="81"/>
      <c r="BR261" s="81"/>
      <c r="BS261" s="82"/>
      <c r="BT261" s="83" t="s">
        <v>10</v>
      </c>
      <c r="BU261" s="81"/>
      <c r="BV261" s="81"/>
      <c r="BW261" s="81"/>
      <c r="BX261" s="81"/>
      <c r="BY261" s="81"/>
      <c r="BZ261" s="81"/>
      <c r="CA261" s="81"/>
      <c r="CB261" s="81"/>
      <c r="CC261" s="81"/>
      <c r="CD261" s="82"/>
      <c r="CE261" s="77">
        <f>CE259+CE260</f>
        <v>2000</v>
      </c>
      <c r="CF261" s="81"/>
      <c r="CG261" s="81"/>
      <c r="CH261" s="81"/>
      <c r="CI261" s="81"/>
      <c r="CJ261" s="81"/>
      <c r="CK261" s="81"/>
      <c r="CL261" s="81"/>
      <c r="CM261" s="81"/>
      <c r="CN261" s="81"/>
      <c r="CO261" s="81"/>
      <c r="CP261" s="81"/>
      <c r="CQ261" s="81"/>
      <c r="CR261" s="81"/>
      <c r="CS261" s="81"/>
      <c r="CT261" s="81"/>
      <c r="CU261" s="81"/>
      <c r="CV261" s="81"/>
      <c r="CW261" s="81"/>
      <c r="CX261" s="81"/>
      <c r="CY261" s="81"/>
      <c r="CZ261" s="81"/>
      <c r="DA261" s="82"/>
    </row>
    <row r="262" spans="1:105" s="68" customFormat="1" ht="15" customHeight="1">
      <c r="A262" s="25"/>
      <c r="B262" s="20"/>
      <c r="C262" s="20"/>
      <c r="D262" s="20"/>
      <c r="E262" s="20"/>
      <c r="F262" s="20"/>
      <c r="G262" s="20"/>
      <c r="H262" s="19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0"/>
      <c r="AW262" s="20"/>
      <c r="AX262" s="20"/>
      <c r="AY262" s="20"/>
      <c r="AZ262" s="20"/>
      <c r="BA262" s="20"/>
      <c r="BB262" s="20"/>
      <c r="BC262" s="20"/>
      <c r="BD262" s="21"/>
      <c r="BE262" s="20"/>
      <c r="BF262" s="20"/>
      <c r="BG262" s="20"/>
      <c r="BH262" s="20"/>
      <c r="BI262" s="20"/>
      <c r="BJ262" s="20"/>
      <c r="BK262" s="20"/>
      <c r="BL262" s="20"/>
      <c r="BM262" s="20"/>
      <c r="BN262" s="20"/>
      <c r="BO262" s="20"/>
      <c r="BP262" s="20"/>
      <c r="BQ262" s="20"/>
      <c r="BR262" s="20"/>
      <c r="BS262" s="20"/>
      <c r="BT262" s="21"/>
      <c r="BU262" s="2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2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2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</row>
    <row r="263" spans="1:105" s="14" customFormat="1" ht="15" customHeight="1">
      <c r="A263" s="25"/>
      <c r="B263" s="20"/>
      <c r="C263" s="20"/>
      <c r="D263" s="20"/>
      <c r="E263" s="20"/>
      <c r="F263" s="20"/>
      <c r="G263" s="20"/>
      <c r="H263" s="19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  <c r="AQ263" s="20"/>
      <c r="AR263" s="20"/>
      <c r="AS263" s="20"/>
      <c r="AT263" s="20"/>
      <c r="AU263" s="20"/>
      <c r="AV263" s="20"/>
      <c r="AW263" s="20"/>
      <c r="AX263" s="20"/>
      <c r="AY263" s="20"/>
      <c r="AZ263" s="20"/>
      <c r="BA263" s="20"/>
      <c r="BB263" s="20"/>
      <c r="BC263" s="20"/>
      <c r="BD263" s="21"/>
      <c r="BE263" s="20"/>
      <c r="BF263" s="20"/>
      <c r="BG263" s="20"/>
      <c r="BH263" s="20"/>
      <c r="BI263" s="20"/>
      <c r="BJ263" s="20"/>
      <c r="BK263" s="20"/>
      <c r="BL263" s="20"/>
      <c r="BM263" s="20"/>
      <c r="BN263" s="20"/>
      <c r="BO263" s="20"/>
      <c r="BP263" s="20"/>
      <c r="BQ263" s="20"/>
      <c r="BR263" s="20"/>
      <c r="BS263" s="20"/>
      <c r="BT263" s="21"/>
      <c r="BU263" s="20"/>
      <c r="BV263" s="20"/>
      <c r="BW263" s="20"/>
      <c r="BX263" s="20"/>
      <c r="BY263" s="20"/>
      <c r="BZ263" s="20"/>
      <c r="CA263" s="20"/>
      <c r="CB263" s="20"/>
      <c r="CC263" s="20"/>
      <c r="CD263" s="20"/>
      <c r="CE263" s="22"/>
      <c r="CF263" s="20"/>
      <c r="CG263" s="20"/>
      <c r="CH263" s="20"/>
      <c r="CI263" s="20"/>
      <c r="CJ263" s="20"/>
      <c r="CK263" s="20"/>
      <c r="CL263" s="20"/>
      <c r="CM263" s="20"/>
      <c r="CN263" s="20"/>
      <c r="CO263" s="20"/>
      <c r="CP263" s="20"/>
      <c r="CQ263" s="20"/>
      <c r="CR263" s="20"/>
      <c r="CS263" s="20"/>
      <c r="CT263" s="20"/>
      <c r="CU263" s="20"/>
      <c r="CV263" s="20"/>
      <c r="CW263" s="20"/>
      <c r="CX263" s="20"/>
      <c r="CY263" s="20"/>
      <c r="CZ263" s="20"/>
      <c r="DA263" s="20"/>
    </row>
    <row r="264" spans="1:105" ht="14.25" customHeight="1">
      <c r="A264" s="94" t="s">
        <v>67</v>
      </c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  <c r="AP264" s="95"/>
      <c r="AQ264" s="95"/>
      <c r="AR264" s="95"/>
      <c r="AS264" s="95"/>
      <c r="AT264" s="95"/>
      <c r="AU264" s="95"/>
      <c r="AV264" s="95"/>
      <c r="AW264" s="95"/>
      <c r="AX264" s="95"/>
      <c r="AY264" s="95"/>
      <c r="AZ264" s="95"/>
      <c r="BA264" s="95"/>
      <c r="BB264" s="95"/>
      <c r="BC264" s="95"/>
      <c r="BD264" s="95"/>
      <c r="BE264" s="95"/>
      <c r="BF264" s="95"/>
      <c r="BG264" s="95"/>
      <c r="BH264" s="95"/>
      <c r="BI264" s="95"/>
      <c r="BJ264" s="95"/>
      <c r="BK264" s="95"/>
      <c r="BL264" s="95"/>
      <c r="BM264" s="95"/>
      <c r="BN264" s="95"/>
      <c r="BO264" s="95"/>
      <c r="BP264" s="95"/>
      <c r="BQ264" s="95"/>
      <c r="BR264" s="95"/>
      <c r="BS264" s="95"/>
      <c r="BT264" s="95"/>
      <c r="BU264" s="95"/>
      <c r="BV264" s="95"/>
      <c r="BW264" s="95"/>
      <c r="BX264" s="95"/>
      <c r="BY264" s="95"/>
      <c r="BZ264" s="95"/>
      <c r="CA264" s="95"/>
      <c r="CB264" s="95"/>
      <c r="CC264" s="95"/>
      <c r="CD264" s="95"/>
      <c r="CE264" s="95"/>
      <c r="CF264" s="95"/>
      <c r="CG264" s="95"/>
      <c r="CH264" s="95"/>
      <c r="CI264" s="95"/>
      <c r="CJ264" s="95"/>
      <c r="CK264" s="95"/>
      <c r="CL264" s="95"/>
      <c r="CM264" s="95"/>
      <c r="CN264" s="95"/>
      <c r="CO264" s="95"/>
      <c r="CP264" s="95"/>
      <c r="CQ264" s="95"/>
      <c r="CR264" s="95"/>
      <c r="CS264" s="95"/>
      <c r="CT264" s="95"/>
      <c r="CU264" s="95"/>
      <c r="CV264" s="95"/>
      <c r="CW264" s="95"/>
      <c r="CX264" s="95"/>
      <c r="CY264" s="95"/>
      <c r="CZ264" s="95"/>
      <c r="DA264" s="95"/>
    </row>
    <row r="265" spans="1:105" ht="6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</row>
    <row r="266" spans="1:105" ht="14.25" customHeight="1">
      <c r="A266" s="5" t="s">
        <v>14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156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  <c r="AX266" s="93"/>
      <c r="AY266" s="93"/>
      <c r="AZ266" s="93"/>
      <c r="BA266" s="93"/>
      <c r="BB266" s="93"/>
      <c r="BC266" s="93"/>
      <c r="BD266" s="93"/>
      <c r="BE266" s="93"/>
      <c r="BF266" s="93"/>
      <c r="BG266" s="93"/>
      <c r="BH266" s="93"/>
      <c r="BI266" s="93"/>
      <c r="BJ266" s="93"/>
      <c r="BK266" s="93"/>
      <c r="BL266" s="93"/>
      <c r="BM266" s="93"/>
      <c r="BN266" s="93"/>
      <c r="BO266" s="93"/>
      <c r="BP266" s="93"/>
      <c r="BQ266" s="93"/>
      <c r="BR266" s="93"/>
      <c r="BS266" s="93"/>
      <c r="BT266" s="93"/>
      <c r="BU266" s="93"/>
      <c r="BV266" s="93"/>
      <c r="BW266" s="93"/>
      <c r="BX266" s="93"/>
      <c r="BY266" s="93"/>
      <c r="BZ266" s="93"/>
      <c r="CA266" s="93"/>
      <c r="CB266" s="93"/>
      <c r="CC266" s="93"/>
      <c r="CD266" s="93"/>
      <c r="CE266" s="93"/>
      <c r="CF266" s="93"/>
      <c r="CG266" s="93"/>
      <c r="CH266" s="93"/>
      <c r="CI266" s="93"/>
      <c r="CJ266" s="93"/>
      <c r="CK266" s="93"/>
      <c r="CL266" s="93"/>
      <c r="CM266" s="93"/>
      <c r="CN266" s="93"/>
      <c r="CO266" s="93"/>
      <c r="CP266" s="93"/>
      <c r="CQ266" s="93"/>
      <c r="CR266" s="93"/>
      <c r="CS266" s="93"/>
      <c r="CT266" s="93"/>
      <c r="CU266" s="93"/>
      <c r="CV266" s="93"/>
      <c r="CW266" s="93"/>
      <c r="CX266" s="93"/>
      <c r="CY266" s="93"/>
      <c r="CZ266" s="93"/>
      <c r="DA266" s="93"/>
    </row>
    <row r="267" spans="1:105" ht="6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</row>
    <row r="268" spans="1:105" ht="14.25" customHeight="1">
      <c r="A268" s="117" t="s">
        <v>15</v>
      </c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K268" s="95"/>
      <c r="AL268" s="95"/>
      <c r="AM268" s="95"/>
      <c r="AN268" s="95"/>
      <c r="AO268" s="95"/>
      <c r="AP268" s="110"/>
      <c r="AQ268" s="93"/>
      <c r="AR268" s="93"/>
      <c r="AS268" s="93"/>
      <c r="AT268" s="93"/>
      <c r="AU268" s="93"/>
      <c r="AV268" s="93"/>
      <c r="AW268" s="93"/>
      <c r="AX268" s="93"/>
      <c r="AY268" s="93"/>
      <c r="AZ268" s="93"/>
      <c r="BA268" s="93"/>
      <c r="BB268" s="93"/>
      <c r="BC268" s="93"/>
      <c r="BD268" s="93"/>
      <c r="BE268" s="93"/>
      <c r="BF268" s="93"/>
      <c r="BG268" s="93"/>
      <c r="BH268" s="93"/>
      <c r="BI268" s="93"/>
      <c r="BJ268" s="93"/>
      <c r="BK268" s="93"/>
      <c r="BL268" s="93"/>
      <c r="BM268" s="93"/>
      <c r="BN268" s="93"/>
      <c r="BO268" s="93"/>
      <c r="BP268" s="93"/>
      <c r="BQ268" s="93"/>
      <c r="BR268" s="93"/>
      <c r="BS268" s="93"/>
      <c r="BT268" s="93"/>
      <c r="BU268" s="93"/>
      <c r="BV268" s="93"/>
      <c r="BW268" s="93"/>
      <c r="BX268" s="93"/>
      <c r="BY268" s="93"/>
      <c r="BZ268" s="93"/>
      <c r="CA268" s="93"/>
      <c r="CB268" s="93"/>
      <c r="CC268" s="93"/>
      <c r="CD268" s="93"/>
      <c r="CE268" s="93"/>
      <c r="CF268" s="93"/>
      <c r="CG268" s="93"/>
      <c r="CH268" s="93"/>
      <c r="CI268" s="93"/>
      <c r="CJ268" s="93"/>
      <c r="CK268" s="93"/>
      <c r="CL268" s="93"/>
      <c r="CM268" s="93"/>
      <c r="CN268" s="93"/>
      <c r="CO268" s="93"/>
      <c r="CP268" s="93"/>
      <c r="CQ268" s="93"/>
      <c r="CR268" s="93"/>
      <c r="CS268" s="93"/>
      <c r="CT268" s="93"/>
      <c r="CU268" s="93"/>
      <c r="CV268" s="93"/>
      <c r="CW268" s="93"/>
      <c r="CX268" s="93"/>
      <c r="CY268" s="93"/>
      <c r="CZ268" s="93"/>
      <c r="DA268" s="93"/>
    </row>
    <row r="269" spans="1:105" ht="10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</row>
    <row r="270" spans="1:105" ht="45" customHeight="1">
      <c r="A270" s="96" t="s">
        <v>11</v>
      </c>
      <c r="B270" s="97"/>
      <c r="C270" s="97"/>
      <c r="D270" s="97"/>
      <c r="E270" s="97"/>
      <c r="F270" s="97"/>
      <c r="G270" s="98"/>
      <c r="H270" s="96" t="s">
        <v>59</v>
      </c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  <c r="AA270" s="97"/>
      <c r="AB270" s="97"/>
      <c r="AC270" s="97"/>
      <c r="AD270" s="97"/>
      <c r="AE270" s="97"/>
      <c r="AF270" s="97"/>
      <c r="AG270" s="97"/>
      <c r="AH270" s="97"/>
      <c r="AI270" s="97"/>
      <c r="AJ270" s="97"/>
      <c r="AK270" s="97"/>
      <c r="AL270" s="97"/>
      <c r="AM270" s="97"/>
      <c r="AN270" s="97"/>
      <c r="AO270" s="97"/>
      <c r="AP270" s="97"/>
      <c r="AQ270" s="97"/>
      <c r="AR270" s="97"/>
      <c r="AS270" s="97"/>
      <c r="AT270" s="97"/>
      <c r="AU270" s="97"/>
      <c r="AV270" s="97"/>
      <c r="AW270" s="97"/>
      <c r="AX270" s="97"/>
      <c r="AY270" s="97"/>
      <c r="AZ270" s="97"/>
      <c r="BA270" s="97"/>
      <c r="BB270" s="97"/>
      <c r="BC270" s="98"/>
      <c r="BD270" s="96" t="s">
        <v>60</v>
      </c>
      <c r="BE270" s="97"/>
      <c r="BF270" s="97"/>
      <c r="BG270" s="97"/>
      <c r="BH270" s="97"/>
      <c r="BI270" s="97"/>
      <c r="BJ270" s="97"/>
      <c r="BK270" s="97"/>
      <c r="BL270" s="97"/>
      <c r="BM270" s="97"/>
      <c r="BN270" s="97"/>
      <c r="BO270" s="97"/>
      <c r="BP270" s="97"/>
      <c r="BQ270" s="97"/>
      <c r="BR270" s="97"/>
      <c r="BS270" s="98"/>
      <c r="BT270" s="96" t="s">
        <v>61</v>
      </c>
      <c r="BU270" s="97"/>
      <c r="BV270" s="97"/>
      <c r="BW270" s="97"/>
      <c r="BX270" s="97"/>
      <c r="BY270" s="97"/>
      <c r="BZ270" s="97"/>
      <c r="CA270" s="97"/>
      <c r="CB270" s="97"/>
      <c r="CC270" s="97"/>
      <c r="CD270" s="97"/>
      <c r="CE270" s="97"/>
      <c r="CF270" s="97"/>
      <c r="CG270" s="97"/>
      <c r="CH270" s="97"/>
      <c r="CI270" s="98"/>
      <c r="CJ270" s="96" t="s">
        <v>62</v>
      </c>
      <c r="CK270" s="97"/>
      <c r="CL270" s="97"/>
      <c r="CM270" s="97"/>
      <c r="CN270" s="97"/>
      <c r="CO270" s="97"/>
      <c r="CP270" s="97"/>
      <c r="CQ270" s="97"/>
      <c r="CR270" s="97"/>
      <c r="CS270" s="97"/>
      <c r="CT270" s="97"/>
      <c r="CU270" s="97"/>
      <c r="CV270" s="97"/>
      <c r="CW270" s="97"/>
      <c r="CX270" s="97"/>
      <c r="CY270" s="97"/>
      <c r="CZ270" s="97"/>
      <c r="DA270" s="98"/>
    </row>
    <row r="271" spans="1:105" ht="12.75" customHeight="1">
      <c r="A271" s="86">
        <v>1</v>
      </c>
      <c r="B271" s="81"/>
      <c r="C271" s="81"/>
      <c r="D271" s="81"/>
      <c r="E271" s="81"/>
      <c r="F271" s="81"/>
      <c r="G271" s="82"/>
      <c r="H271" s="86">
        <v>2</v>
      </c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  <c r="AY271" s="81"/>
      <c r="AZ271" s="81"/>
      <c r="BA271" s="81"/>
      <c r="BB271" s="81"/>
      <c r="BC271" s="82"/>
      <c r="BD271" s="86">
        <v>3</v>
      </c>
      <c r="BE271" s="81"/>
      <c r="BF271" s="81"/>
      <c r="BG271" s="81"/>
      <c r="BH271" s="81"/>
      <c r="BI271" s="81"/>
      <c r="BJ271" s="81"/>
      <c r="BK271" s="81"/>
      <c r="BL271" s="81"/>
      <c r="BM271" s="81"/>
      <c r="BN271" s="81"/>
      <c r="BO271" s="81"/>
      <c r="BP271" s="81"/>
      <c r="BQ271" s="81"/>
      <c r="BR271" s="81"/>
      <c r="BS271" s="82"/>
      <c r="BT271" s="86">
        <v>4</v>
      </c>
      <c r="BU271" s="81"/>
      <c r="BV271" s="81"/>
      <c r="BW271" s="81"/>
      <c r="BX271" s="81"/>
      <c r="BY271" s="81"/>
      <c r="BZ271" s="81"/>
      <c r="CA271" s="81"/>
      <c r="CB271" s="81"/>
      <c r="CC271" s="81"/>
      <c r="CD271" s="81"/>
      <c r="CE271" s="81"/>
      <c r="CF271" s="81"/>
      <c r="CG271" s="81"/>
      <c r="CH271" s="81"/>
      <c r="CI271" s="82"/>
      <c r="CJ271" s="86">
        <v>5</v>
      </c>
      <c r="CK271" s="81"/>
      <c r="CL271" s="81"/>
      <c r="CM271" s="81"/>
      <c r="CN271" s="81"/>
      <c r="CO271" s="81"/>
      <c r="CP271" s="81"/>
      <c r="CQ271" s="81"/>
      <c r="CR271" s="81"/>
      <c r="CS271" s="81"/>
      <c r="CT271" s="81"/>
      <c r="CU271" s="81"/>
      <c r="CV271" s="81"/>
      <c r="CW271" s="81"/>
      <c r="CX271" s="81"/>
      <c r="CY271" s="81"/>
      <c r="CZ271" s="81"/>
      <c r="DA271" s="82"/>
    </row>
    <row r="272" spans="1:105" ht="15" customHeight="1">
      <c r="A272" s="84"/>
      <c r="B272" s="81"/>
      <c r="C272" s="81"/>
      <c r="D272" s="81"/>
      <c r="E272" s="81"/>
      <c r="F272" s="81"/>
      <c r="G272" s="82"/>
      <c r="H272" s="85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  <c r="AK272" s="81"/>
      <c r="AL272" s="81"/>
      <c r="AM272" s="81"/>
      <c r="AN272" s="81"/>
      <c r="AO272" s="81"/>
      <c r="AP272" s="81"/>
      <c r="AQ272" s="81"/>
      <c r="AR272" s="81"/>
      <c r="AS272" s="81"/>
      <c r="AT272" s="81"/>
      <c r="AU272" s="81"/>
      <c r="AV272" s="81"/>
      <c r="AW272" s="81"/>
      <c r="AX272" s="81"/>
      <c r="AY272" s="81"/>
      <c r="AZ272" s="81"/>
      <c r="BA272" s="81"/>
      <c r="BB272" s="81"/>
      <c r="BC272" s="82"/>
      <c r="BD272" s="83"/>
      <c r="BE272" s="81"/>
      <c r="BF272" s="81"/>
      <c r="BG272" s="81"/>
      <c r="BH272" s="81"/>
      <c r="BI272" s="81"/>
      <c r="BJ272" s="81"/>
      <c r="BK272" s="81"/>
      <c r="BL272" s="81"/>
      <c r="BM272" s="81"/>
      <c r="BN272" s="81"/>
      <c r="BO272" s="81"/>
      <c r="BP272" s="81"/>
      <c r="BQ272" s="81"/>
      <c r="BR272" s="81"/>
      <c r="BS272" s="82"/>
      <c r="BT272" s="83"/>
      <c r="BU272" s="81"/>
      <c r="BV272" s="81"/>
      <c r="BW272" s="81"/>
      <c r="BX272" s="81"/>
      <c r="BY272" s="81"/>
      <c r="BZ272" s="81"/>
      <c r="CA272" s="81"/>
      <c r="CB272" s="81"/>
      <c r="CC272" s="81"/>
      <c r="CD272" s="81"/>
      <c r="CE272" s="81"/>
      <c r="CF272" s="81"/>
      <c r="CG272" s="81"/>
      <c r="CH272" s="81"/>
      <c r="CI272" s="82"/>
      <c r="CJ272" s="83"/>
      <c r="CK272" s="81"/>
      <c r="CL272" s="81"/>
      <c r="CM272" s="81"/>
      <c r="CN272" s="81"/>
      <c r="CO272" s="81"/>
      <c r="CP272" s="81"/>
      <c r="CQ272" s="81"/>
      <c r="CR272" s="81"/>
      <c r="CS272" s="81"/>
      <c r="CT272" s="81"/>
      <c r="CU272" s="81"/>
      <c r="CV272" s="81"/>
      <c r="CW272" s="81"/>
      <c r="CX272" s="81"/>
      <c r="CY272" s="81"/>
      <c r="CZ272" s="81"/>
      <c r="DA272" s="82"/>
    </row>
    <row r="273" spans="1:105" ht="15" customHeight="1">
      <c r="A273" s="84"/>
      <c r="B273" s="81"/>
      <c r="C273" s="81"/>
      <c r="D273" s="81"/>
      <c r="E273" s="81"/>
      <c r="F273" s="81"/>
      <c r="G273" s="82"/>
      <c r="H273" s="85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/>
      <c r="AR273" s="81"/>
      <c r="AS273" s="81"/>
      <c r="AT273" s="81"/>
      <c r="AU273" s="81"/>
      <c r="AV273" s="81"/>
      <c r="AW273" s="81"/>
      <c r="AX273" s="81"/>
      <c r="AY273" s="81"/>
      <c r="AZ273" s="81"/>
      <c r="BA273" s="81"/>
      <c r="BB273" s="81"/>
      <c r="BC273" s="82"/>
      <c r="BD273" s="83"/>
      <c r="BE273" s="81"/>
      <c r="BF273" s="81"/>
      <c r="BG273" s="81"/>
      <c r="BH273" s="81"/>
      <c r="BI273" s="81"/>
      <c r="BJ273" s="81"/>
      <c r="BK273" s="81"/>
      <c r="BL273" s="81"/>
      <c r="BM273" s="81"/>
      <c r="BN273" s="81"/>
      <c r="BO273" s="81"/>
      <c r="BP273" s="81"/>
      <c r="BQ273" s="81"/>
      <c r="BR273" s="81"/>
      <c r="BS273" s="82"/>
      <c r="BT273" s="83"/>
      <c r="BU273" s="81"/>
      <c r="BV273" s="81"/>
      <c r="BW273" s="81"/>
      <c r="BX273" s="81"/>
      <c r="BY273" s="81"/>
      <c r="BZ273" s="81"/>
      <c r="CA273" s="81"/>
      <c r="CB273" s="81"/>
      <c r="CC273" s="81"/>
      <c r="CD273" s="81"/>
      <c r="CE273" s="81"/>
      <c r="CF273" s="81"/>
      <c r="CG273" s="81"/>
      <c r="CH273" s="81"/>
      <c r="CI273" s="82"/>
      <c r="CJ273" s="83"/>
      <c r="CK273" s="81"/>
      <c r="CL273" s="81"/>
      <c r="CM273" s="81"/>
      <c r="CN273" s="81"/>
      <c r="CO273" s="81"/>
      <c r="CP273" s="81"/>
      <c r="CQ273" s="81"/>
      <c r="CR273" s="81"/>
      <c r="CS273" s="81"/>
      <c r="CT273" s="81"/>
      <c r="CU273" s="81"/>
      <c r="CV273" s="81"/>
      <c r="CW273" s="81"/>
      <c r="CX273" s="81"/>
      <c r="CY273" s="81"/>
      <c r="CZ273" s="81"/>
      <c r="DA273" s="82"/>
    </row>
    <row r="274" spans="1:105" ht="15" customHeight="1">
      <c r="A274" s="84"/>
      <c r="B274" s="81"/>
      <c r="C274" s="81"/>
      <c r="D274" s="81"/>
      <c r="E274" s="81"/>
      <c r="F274" s="81"/>
      <c r="G274" s="82"/>
      <c r="H274" s="112" t="s">
        <v>25</v>
      </c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  <c r="AK274" s="81"/>
      <c r="AL274" s="81"/>
      <c r="AM274" s="81"/>
      <c r="AN274" s="81"/>
      <c r="AO274" s="81"/>
      <c r="AP274" s="81"/>
      <c r="AQ274" s="81"/>
      <c r="AR274" s="81"/>
      <c r="AS274" s="81"/>
      <c r="AT274" s="81"/>
      <c r="AU274" s="81"/>
      <c r="AV274" s="81"/>
      <c r="AW274" s="81"/>
      <c r="AX274" s="81"/>
      <c r="AY274" s="81"/>
      <c r="AZ274" s="81"/>
      <c r="BA274" s="81"/>
      <c r="BB274" s="81"/>
      <c r="BC274" s="82"/>
      <c r="BD274" s="83" t="s">
        <v>10</v>
      </c>
      <c r="BE274" s="81"/>
      <c r="BF274" s="81"/>
      <c r="BG274" s="81"/>
      <c r="BH274" s="81"/>
      <c r="BI274" s="81"/>
      <c r="BJ274" s="81"/>
      <c r="BK274" s="81"/>
      <c r="BL274" s="81"/>
      <c r="BM274" s="81"/>
      <c r="BN274" s="81"/>
      <c r="BO274" s="81"/>
      <c r="BP274" s="81"/>
      <c r="BQ274" s="81"/>
      <c r="BR274" s="81"/>
      <c r="BS274" s="82"/>
      <c r="BT274" s="83" t="s">
        <v>10</v>
      </c>
      <c r="BU274" s="81"/>
      <c r="BV274" s="81"/>
      <c r="BW274" s="81"/>
      <c r="BX274" s="81"/>
      <c r="BY274" s="81"/>
      <c r="BZ274" s="81"/>
      <c r="CA274" s="81"/>
      <c r="CB274" s="81"/>
      <c r="CC274" s="81"/>
      <c r="CD274" s="81"/>
      <c r="CE274" s="81"/>
      <c r="CF274" s="81"/>
      <c r="CG274" s="81"/>
      <c r="CH274" s="81"/>
      <c r="CI274" s="82"/>
      <c r="CJ274" s="83"/>
      <c r="CK274" s="81"/>
      <c r="CL274" s="81"/>
      <c r="CM274" s="81"/>
      <c r="CN274" s="81"/>
      <c r="CO274" s="81"/>
      <c r="CP274" s="81"/>
      <c r="CQ274" s="81"/>
      <c r="CR274" s="81"/>
      <c r="CS274" s="81"/>
      <c r="CT274" s="81"/>
      <c r="CU274" s="81"/>
      <c r="CV274" s="81"/>
      <c r="CW274" s="81"/>
      <c r="CX274" s="81"/>
      <c r="CY274" s="81"/>
      <c r="CZ274" s="81"/>
      <c r="DA274" s="82"/>
    </row>
    <row r="275" spans="1:105" ht="12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</row>
    <row r="276" spans="1:105" ht="27" customHeight="1">
      <c r="A276" s="140" t="s">
        <v>68</v>
      </c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  <c r="AS276" s="95"/>
      <c r="AT276" s="95"/>
      <c r="AU276" s="95"/>
      <c r="AV276" s="95"/>
      <c r="AW276" s="95"/>
      <c r="AX276" s="95"/>
      <c r="AY276" s="95"/>
      <c r="AZ276" s="95"/>
      <c r="BA276" s="95"/>
      <c r="BB276" s="95"/>
      <c r="BC276" s="95"/>
      <c r="BD276" s="95"/>
      <c r="BE276" s="95"/>
      <c r="BF276" s="95"/>
      <c r="BG276" s="95"/>
      <c r="BH276" s="95"/>
      <c r="BI276" s="95"/>
      <c r="BJ276" s="95"/>
      <c r="BK276" s="95"/>
      <c r="BL276" s="95"/>
      <c r="BM276" s="95"/>
      <c r="BN276" s="95"/>
      <c r="BO276" s="95"/>
      <c r="BP276" s="95"/>
      <c r="BQ276" s="95"/>
      <c r="BR276" s="95"/>
      <c r="BS276" s="95"/>
      <c r="BT276" s="95"/>
      <c r="BU276" s="95"/>
      <c r="BV276" s="95"/>
      <c r="BW276" s="95"/>
      <c r="BX276" s="95"/>
      <c r="BY276" s="95"/>
      <c r="BZ276" s="95"/>
      <c r="CA276" s="95"/>
      <c r="CB276" s="95"/>
      <c r="CC276" s="95"/>
      <c r="CD276" s="95"/>
      <c r="CE276" s="95"/>
      <c r="CF276" s="95"/>
      <c r="CG276" s="95"/>
      <c r="CH276" s="95"/>
      <c r="CI276" s="95"/>
      <c r="CJ276" s="95"/>
      <c r="CK276" s="95"/>
      <c r="CL276" s="95"/>
      <c r="CM276" s="95"/>
      <c r="CN276" s="95"/>
      <c r="CO276" s="95"/>
      <c r="CP276" s="95"/>
      <c r="CQ276" s="95"/>
      <c r="CR276" s="95"/>
      <c r="CS276" s="95"/>
      <c r="CT276" s="95"/>
      <c r="CU276" s="95"/>
      <c r="CV276" s="95"/>
      <c r="CW276" s="95"/>
      <c r="CX276" s="95"/>
      <c r="CY276" s="95"/>
      <c r="CZ276" s="95"/>
      <c r="DA276" s="95"/>
    </row>
    <row r="277" spans="1:105" ht="6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</row>
    <row r="278" spans="1:105" ht="14.25" customHeight="1">
      <c r="A278" s="5" t="s">
        <v>14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156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  <c r="AX278" s="93"/>
      <c r="AY278" s="93"/>
      <c r="AZ278" s="93"/>
      <c r="BA278" s="93"/>
      <c r="BB278" s="93"/>
      <c r="BC278" s="93"/>
      <c r="BD278" s="93"/>
      <c r="BE278" s="93"/>
      <c r="BF278" s="93"/>
      <c r="BG278" s="93"/>
      <c r="BH278" s="93"/>
      <c r="BI278" s="93"/>
      <c r="BJ278" s="93"/>
      <c r="BK278" s="93"/>
      <c r="BL278" s="93"/>
      <c r="BM278" s="93"/>
      <c r="BN278" s="93"/>
      <c r="BO278" s="93"/>
      <c r="BP278" s="93"/>
      <c r="BQ278" s="93"/>
      <c r="BR278" s="93"/>
      <c r="BS278" s="93"/>
      <c r="BT278" s="93"/>
      <c r="BU278" s="93"/>
      <c r="BV278" s="93"/>
      <c r="BW278" s="93"/>
      <c r="BX278" s="93"/>
      <c r="BY278" s="93"/>
      <c r="BZ278" s="93"/>
      <c r="CA278" s="93"/>
      <c r="CB278" s="93"/>
      <c r="CC278" s="93"/>
      <c r="CD278" s="93"/>
      <c r="CE278" s="93"/>
      <c r="CF278" s="93"/>
      <c r="CG278" s="93"/>
      <c r="CH278" s="93"/>
      <c r="CI278" s="93"/>
      <c r="CJ278" s="93"/>
      <c r="CK278" s="93"/>
      <c r="CL278" s="93"/>
      <c r="CM278" s="93"/>
      <c r="CN278" s="93"/>
      <c r="CO278" s="93"/>
      <c r="CP278" s="93"/>
      <c r="CQ278" s="93"/>
      <c r="CR278" s="93"/>
      <c r="CS278" s="93"/>
      <c r="CT278" s="93"/>
      <c r="CU278" s="93"/>
      <c r="CV278" s="93"/>
      <c r="CW278" s="93"/>
      <c r="CX278" s="93"/>
      <c r="CY278" s="93"/>
      <c r="CZ278" s="93"/>
      <c r="DA278" s="93"/>
    </row>
    <row r="279" spans="1:105" ht="6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</row>
    <row r="280" spans="1:105" ht="14.25" customHeight="1">
      <c r="A280" s="117" t="s">
        <v>15</v>
      </c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110"/>
      <c r="AQ280" s="93"/>
      <c r="AR280" s="93"/>
      <c r="AS280" s="93"/>
      <c r="AT280" s="93"/>
      <c r="AU280" s="93"/>
      <c r="AV280" s="93"/>
      <c r="AW280" s="93"/>
      <c r="AX280" s="93"/>
      <c r="AY280" s="93"/>
      <c r="AZ280" s="93"/>
      <c r="BA280" s="93"/>
      <c r="BB280" s="93"/>
      <c r="BC280" s="93"/>
      <c r="BD280" s="93"/>
      <c r="BE280" s="93"/>
      <c r="BF280" s="93"/>
      <c r="BG280" s="93"/>
      <c r="BH280" s="93"/>
      <c r="BI280" s="93"/>
      <c r="BJ280" s="93"/>
      <c r="BK280" s="93"/>
      <c r="BL280" s="93"/>
      <c r="BM280" s="93"/>
      <c r="BN280" s="93"/>
      <c r="BO280" s="93"/>
      <c r="BP280" s="93"/>
      <c r="BQ280" s="93"/>
      <c r="BR280" s="93"/>
      <c r="BS280" s="93"/>
      <c r="BT280" s="93"/>
      <c r="BU280" s="93"/>
      <c r="BV280" s="93"/>
      <c r="BW280" s="93"/>
      <c r="BX280" s="93"/>
      <c r="BY280" s="93"/>
      <c r="BZ280" s="93"/>
      <c r="CA280" s="93"/>
      <c r="CB280" s="93"/>
      <c r="CC280" s="93"/>
      <c r="CD280" s="93"/>
      <c r="CE280" s="93"/>
      <c r="CF280" s="93"/>
      <c r="CG280" s="93"/>
      <c r="CH280" s="93"/>
      <c r="CI280" s="93"/>
      <c r="CJ280" s="93"/>
      <c r="CK280" s="93"/>
      <c r="CL280" s="93"/>
      <c r="CM280" s="93"/>
      <c r="CN280" s="93"/>
      <c r="CO280" s="93"/>
      <c r="CP280" s="93"/>
      <c r="CQ280" s="93"/>
      <c r="CR280" s="93"/>
      <c r="CS280" s="93"/>
      <c r="CT280" s="93"/>
      <c r="CU280" s="93"/>
      <c r="CV280" s="93"/>
      <c r="CW280" s="93"/>
      <c r="CX280" s="93"/>
      <c r="CY280" s="93"/>
      <c r="CZ280" s="93"/>
      <c r="DA280" s="93"/>
    </row>
    <row r="281" spans="1:105" ht="10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</row>
    <row r="282" spans="1:105" ht="45" customHeight="1">
      <c r="A282" s="96" t="s">
        <v>11</v>
      </c>
      <c r="B282" s="97"/>
      <c r="C282" s="97"/>
      <c r="D282" s="97"/>
      <c r="E282" s="97"/>
      <c r="F282" s="97"/>
      <c r="G282" s="98"/>
      <c r="H282" s="96" t="s">
        <v>59</v>
      </c>
      <c r="I282" s="97"/>
      <c r="J282" s="97"/>
      <c r="K282" s="97"/>
      <c r="L282" s="97"/>
      <c r="M282" s="97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97"/>
      <c r="Z282" s="97"/>
      <c r="AA282" s="97"/>
      <c r="AB282" s="97"/>
      <c r="AC282" s="97"/>
      <c r="AD282" s="97"/>
      <c r="AE282" s="97"/>
      <c r="AF282" s="97"/>
      <c r="AG282" s="97"/>
      <c r="AH282" s="97"/>
      <c r="AI282" s="97"/>
      <c r="AJ282" s="97"/>
      <c r="AK282" s="97"/>
      <c r="AL282" s="97"/>
      <c r="AM282" s="97"/>
      <c r="AN282" s="97"/>
      <c r="AO282" s="97"/>
      <c r="AP282" s="97"/>
      <c r="AQ282" s="97"/>
      <c r="AR282" s="97"/>
      <c r="AS282" s="97"/>
      <c r="AT282" s="97"/>
      <c r="AU282" s="97"/>
      <c r="AV282" s="97"/>
      <c r="AW282" s="97"/>
      <c r="AX282" s="97"/>
      <c r="AY282" s="97"/>
      <c r="AZ282" s="97"/>
      <c r="BA282" s="97"/>
      <c r="BB282" s="97"/>
      <c r="BC282" s="98"/>
      <c r="BD282" s="96" t="s">
        <v>60</v>
      </c>
      <c r="BE282" s="97"/>
      <c r="BF282" s="97"/>
      <c r="BG282" s="97"/>
      <c r="BH282" s="97"/>
      <c r="BI282" s="97"/>
      <c r="BJ282" s="97"/>
      <c r="BK282" s="97"/>
      <c r="BL282" s="97"/>
      <c r="BM282" s="97"/>
      <c r="BN282" s="97"/>
      <c r="BO282" s="97"/>
      <c r="BP282" s="97"/>
      <c r="BQ282" s="97"/>
      <c r="BR282" s="97"/>
      <c r="BS282" s="98"/>
      <c r="BT282" s="96" t="s">
        <v>61</v>
      </c>
      <c r="BU282" s="97"/>
      <c r="BV282" s="97"/>
      <c r="BW282" s="97"/>
      <c r="BX282" s="97"/>
      <c r="BY282" s="97"/>
      <c r="BZ282" s="97"/>
      <c r="CA282" s="97"/>
      <c r="CB282" s="97"/>
      <c r="CC282" s="97"/>
      <c r="CD282" s="97"/>
      <c r="CE282" s="97"/>
      <c r="CF282" s="97"/>
      <c r="CG282" s="97"/>
      <c r="CH282" s="97"/>
      <c r="CI282" s="98"/>
      <c r="CJ282" s="96" t="s">
        <v>62</v>
      </c>
      <c r="CK282" s="97"/>
      <c r="CL282" s="97"/>
      <c r="CM282" s="97"/>
      <c r="CN282" s="97"/>
      <c r="CO282" s="97"/>
      <c r="CP282" s="97"/>
      <c r="CQ282" s="97"/>
      <c r="CR282" s="97"/>
      <c r="CS282" s="97"/>
      <c r="CT282" s="97"/>
      <c r="CU282" s="97"/>
      <c r="CV282" s="97"/>
      <c r="CW282" s="97"/>
      <c r="CX282" s="97"/>
      <c r="CY282" s="97"/>
      <c r="CZ282" s="97"/>
      <c r="DA282" s="98"/>
    </row>
    <row r="283" spans="1:105" ht="12.75" customHeight="1">
      <c r="A283" s="86">
        <v>1</v>
      </c>
      <c r="B283" s="81"/>
      <c r="C283" s="81"/>
      <c r="D283" s="81"/>
      <c r="E283" s="81"/>
      <c r="F283" s="81"/>
      <c r="G283" s="82"/>
      <c r="H283" s="86">
        <v>2</v>
      </c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  <c r="AY283" s="81"/>
      <c r="AZ283" s="81"/>
      <c r="BA283" s="81"/>
      <c r="BB283" s="81"/>
      <c r="BC283" s="82"/>
      <c r="BD283" s="86">
        <v>3</v>
      </c>
      <c r="BE283" s="81"/>
      <c r="BF283" s="81"/>
      <c r="BG283" s="81"/>
      <c r="BH283" s="81"/>
      <c r="BI283" s="81"/>
      <c r="BJ283" s="81"/>
      <c r="BK283" s="81"/>
      <c r="BL283" s="81"/>
      <c r="BM283" s="81"/>
      <c r="BN283" s="81"/>
      <c r="BO283" s="81"/>
      <c r="BP283" s="81"/>
      <c r="BQ283" s="81"/>
      <c r="BR283" s="81"/>
      <c r="BS283" s="82"/>
      <c r="BT283" s="86">
        <v>4</v>
      </c>
      <c r="BU283" s="81"/>
      <c r="BV283" s="81"/>
      <c r="BW283" s="81"/>
      <c r="BX283" s="81"/>
      <c r="BY283" s="81"/>
      <c r="BZ283" s="81"/>
      <c r="CA283" s="81"/>
      <c r="CB283" s="81"/>
      <c r="CC283" s="81"/>
      <c r="CD283" s="81"/>
      <c r="CE283" s="81"/>
      <c r="CF283" s="81"/>
      <c r="CG283" s="81"/>
      <c r="CH283" s="81"/>
      <c r="CI283" s="82"/>
      <c r="CJ283" s="86">
        <v>5</v>
      </c>
      <c r="CK283" s="81"/>
      <c r="CL283" s="81"/>
      <c r="CM283" s="81"/>
      <c r="CN283" s="81"/>
      <c r="CO283" s="81"/>
      <c r="CP283" s="81"/>
      <c r="CQ283" s="81"/>
      <c r="CR283" s="81"/>
      <c r="CS283" s="81"/>
      <c r="CT283" s="81"/>
      <c r="CU283" s="81"/>
      <c r="CV283" s="81"/>
      <c r="CW283" s="81"/>
      <c r="CX283" s="81"/>
      <c r="CY283" s="81"/>
      <c r="CZ283" s="81"/>
      <c r="DA283" s="82"/>
    </row>
    <row r="284" spans="1:105" ht="15" customHeight="1">
      <c r="A284" s="84"/>
      <c r="B284" s="81"/>
      <c r="C284" s="81"/>
      <c r="D284" s="81"/>
      <c r="E284" s="81"/>
      <c r="F284" s="81"/>
      <c r="G284" s="82"/>
      <c r="H284" s="85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  <c r="AK284" s="81"/>
      <c r="AL284" s="81"/>
      <c r="AM284" s="81"/>
      <c r="AN284" s="81"/>
      <c r="AO284" s="81"/>
      <c r="AP284" s="81"/>
      <c r="AQ284" s="81"/>
      <c r="AR284" s="81"/>
      <c r="AS284" s="81"/>
      <c r="AT284" s="81"/>
      <c r="AU284" s="81"/>
      <c r="AV284" s="81"/>
      <c r="AW284" s="81"/>
      <c r="AX284" s="81"/>
      <c r="AY284" s="81"/>
      <c r="AZ284" s="81"/>
      <c r="BA284" s="81"/>
      <c r="BB284" s="81"/>
      <c r="BC284" s="82"/>
      <c r="BD284" s="83"/>
      <c r="BE284" s="81"/>
      <c r="BF284" s="81"/>
      <c r="BG284" s="81"/>
      <c r="BH284" s="81"/>
      <c r="BI284" s="81"/>
      <c r="BJ284" s="81"/>
      <c r="BK284" s="81"/>
      <c r="BL284" s="81"/>
      <c r="BM284" s="81"/>
      <c r="BN284" s="81"/>
      <c r="BO284" s="81"/>
      <c r="BP284" s="81"/>
      <c r="BQ284" s="81"/>
      <c r="BR284" s="81"/>
      <c r="BS284" s="82"/>
      <c r="BT284" s="83"/>
      <c r="BU284" s="81"/>
      <c r="BV284" s="81"/>
      <c r="BW284" s="81"/>
      <c r="BX284" s="81"/>
      <c r="BY284" s="81"/>
      <c r="BZ284" s="81"/>
      <c r="CA284" s="81"/>
      <c r="CB284" s="81"/>
      <c r="CC284" s="81"/>
      <c r="CD284" s="81"/>
      <c r="CE284" s="81"/>
      <c r="CF284" s="81"/>
      <c r="CG284" s="81"/>
      <c r="CH284" s="81"/>
      <c r="CI284" s="82"/>
      <c r="CJ284" s="83"/>
      <c r="CK284" s="81"/>
      <c r="CL284" s="81"/>
      <c r="CM284" s="81"/>
      <c r="CN284" s="81"/>
      <c r="CO284" s="81"/>
      <c r="CP284" s="81"/>
      <c r="CQ284" s="81"/>
      <c r="CR284" s="81"/>
      <c r="CS284" s="81"/>
      <c r="CT284" s="81"/>
      <c r="CU284" s="81"/>
      <c r="CV284" s="81"/>
      <c r="CW284" s="81"/>
      <c r="CX284" s="81"/>
      <c r="CY284" s="81"/>
      <c r="CZ284" s="81"/>
      <c r="DA284" s="82"/>
    </row>
    <row r="285" spans="1:105" ht="15" customHeight="1">
      <c r="A285" s="84"/>
      <c r="B285" s="81"/>
      <c r="C285" s="81"/>
      <c r="D285" s="81"/>
      <c r="E285" s="81"/>
      <c r="F285" s="81"/>
      <c r="G285" s="82"/>
      <c r="H285" s="85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  <c r="AT285" s="81"/>
      <c r="AU285" s="81"/>
      <c r="AV285" s="81"/>
      <c r="AW285" s="81"/>
      <c r="AX285" s="81"/>
      <c r="AY285" s="81"/>
      <c r="AZ285" s="81"/>
      <c r="BA285" s="81"/>
      <c r="BB285" s="81"/>
      <c r="BC285" s="82"/>
      <c r="BD285" s="83"/>
      <c r="BE285" s="81"/>
      <c r="BF285" s="81"/>
      <c r="BG285" s="81"/>
      <c r="BH285" s="81"/>
      <c r="BI285" s="81"/>
      <c r="BJ285" s="81"/>
      <c r="BK285" s="81"/>
      <c r="BL285" s="81"/>
      <c r="BM285" s="81"/>
      <c r="BN285" s="81"/>
      <c r="BO285" s="81"/>
      <c r="BP285" s="81"/>
      <c r="BQ285" s="81"/>
      <c r="BR285" s="81"/>
      <c r="BS285" s="82"/>
      <c r="BT285" s="83"/>
      <c r="BU285" s="81"/>
      <c r="BV285" s="81"/>
      <c r="BW285" s="81"/>
      <c r="BX285" s="81"/>
      <c r="BY285" s="81"/>
      <c r="BZ285" s="81"/>
      <c r="CA285" s="81"/>
      <c r="CB285" s="81"/>
      <c r="CC285" s="81"/>
      <c r="CD285" s="81"/>
      <c r="CE285" s="81"/>
      <c r="CF285" s="81"/>
      <c r="CG285" s="81"/>
      <c r="CH285" s="81"/>
      <c r="CI285" s="82"/>
      <c r="CJ285" s="83"/>
      <c r="CK285" s="81"/>
      <c r="CL285" s="81"/>
      <c r="CM285" s="81"/>
      <c r="CN285" s="81"/>
      <c r="CO285" s="81"/>
      <c r="CP285" s="81"/>
      <c r="CQ285" s="81"/>
      <c r="CR285" s="81"/>
      <c r="CS285" s="81"/>
      <c r="CT285" s="81"/>
      <c r="CU285" s="81"/>
      <c r="CV285" s="81"/>
      <c r="CW285" s="81"/>
      <c r="CX285" s="81"/>
      <c r="CY285" s="81"/>
      <c r="CZ285" s="81"/>
      <c r="DA285" s="82"/>
    </row>
    <row r="286" spans="1:105" ht="15" customHeight="1">
      <c r="A286" s="84"/>
      <c r="B286" s="81"/>
      <c r="C286" s="81"/>
      <c r="D286" s="81"/>
      <c r="E286" s="81"/>
      <c r="F286" s="81"/>
      <c r="G286" s="82"/>
      <c r="H286" s="112" t="s">
        <v>25</v>
      </c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  <c r="AY286" s="81"/>
      <c r="AZ286" s="81"/>
      <c r="BA286" s="81"/>
      <c r="BB286" s="81"/>
      <c r="BC286" s="82"/>
      <c r="BD286" s="83" t="s">
        <v>10</v>
      </c>
      <c r="BE286" s="81"/>
      <c r="BF286" s="81"/>
      <c r="BG286" s="81"/>
      <c r="BH286" s="81"/>
      <c r="BI286" s="81"/>
      <c r="BJ286" s="81"/>
      <c r="BK286" s="81"/>
      <c r="BL286" s="81"/>
      <c r="BM286" s="81"/>
      <c r="BN286" s="81"/>
      <c r="BO286" s="81"/>
      <c r="BP286" s="81"/>
      <c r="BQ286" s="81"/>
      <c r="BR286" s="81"/>
      <c r="BS286" s="82"/>
      <c r="BT286" s="83" t="s">
        <v>10</v>
      </c>
      <c r="BU286" s="81"/>
      <c r="BV286" s="81"/>
      <c r="BW286" s="81"/>
      <c r="BX286" s="81"/>
      <c r="BY286" s="81"/>
      <c r="BZ286" s="81"/>
      <c r="CA286" s="81"/>
      <c r="CB286" s="81"/>
      <c r="CC286" s="81"/>
      <c r="CD286" s="81"/>
      <c r="CE286" s="81"/>
      <c r="CF286" s="81"/>
      <c r="CG286" s="81"/>
      <c r="CH286" s="81"/>
      <c r="CI286" s="82"/>
      <c r="CJ286" s="83"/>
      <c r="CK286" s="81"/>
      <c r="CL286" s="81"/>
      <c r="CM286" s="81"/>
      <c r="CN286" s="81"/>
      <c r="CO286" s="81"/>
      <c r="CP286" s="81"/>
      <c r="CQ286" s="81"/>
      <c r="CR286" s="81"/>
      <c r="CS286" s="81"/>
      <c r="CT286" s="81"/>
      <c r="CU286" s="81"/>
      <c r="CV286" s="81"/>
      <c r="CW286" s="81"/>
      <c r="CX286" s="81"/>
      <c r="CY286" s="81"/>
      <c r="CZ286" s="81"/>
      <c r="DA286" s="82"/>
    </row>
    <row r="287" spans="1:105" ht="12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</row>
    <row r="288" spans="1:105" ht="14.25" customHeight="1">
      <c r="A288" s="94" t="s">
        <v>205</v>
      </c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95"/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  <c r="BZ288" s="95"/>
      <c r="CA288" s="95"/>
      <c r="CB288" s="95"/>
      <c r="CC288" s="95"/>
      <c r="CD288" s="95"/>
      <c r="CE288" s="95"/>
      <c r="CF288" s="95"/>
      <c r="CG288" s="95"/>
      <c r="CH288" s="95"/>
      <c r="CI288" s="95"/>
      <c r="CJ288" s="95"/>
      <c r="CK288" s="95"/>
      <c r="CL288" s="95"/>
      <c r="CM288" s="95"/>
      <c r="CN288" s="95"/>
      <c r="CO288" s="95"/>
      <c r="CP288" s="95"/>
      <c r="CQ288" s="95"/>
      <c r="CR288" s="95"/>
      <c r="CS288" s="95"/>
      <c r="CT288" s="95"/>
      <c r="CU288" s="95"/>
      <c r="CV288" s="95"/>
      <c r="CW288" s="95"/>
      <c r="CX288" s="95"/>
      <c r="CY288" s="95"/>
      <c r="CZ288" s="95"/>
      <c r="DA288" s="95"/>
    </row>
    <row r="289" spans="1:106" ht="6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</row>
    <row r="290" spans="1:106" ht="14.25" customHeight="1">
      <c r="A290" s="5" t="s">
        <v>14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89" t="s">
        <v>3</v>
      </c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  <c r="AL290" s="90"/>
      <c r="AM290" s="90"/>
      <c r="AN290" s="90"/>
      <c r="AO290" s="90"/>
      <c r="AP290" s="90"/>
      <c r="AQ290" s="90"/>
      <c r="AR290" s="90"/>
      <c r="AS290" s="90"/>
      <c r="AT290" s="90"/>
      <c r="AU290" s="90"/>
      <c r="AV290" s="90"/>
      <c r="AW290" s="90"/>
      <c r="AX290" s="90"/>
      <c r="AY290" s="90"/>
      <c r="AZ290" s="90"/>
      <c r="BA290" s="90"/>
      <c r="BB290" s="90"/>
      <c r="BC290" s="90"/>
      <c r="BD290" s="90"/>
      <c r="BE290" s="90"/>
      <c r="BF290" s="90"/>
      <c r="BG290" s="90"/>
      <c r="BH290" s="90"/>
      <c r="BI290" s="90"/>
      <c r="BJ290" s="90"/>
      <c r="BK290" s="90"/>
      <c r="BL290" s="90"/>
      <c r="BM290" s="90"/>
      <c r="BN290" s="90"/>
      <c r="BO290" s="90"/>
      <c r="BP290" s="90"/>
      <c r="BQ290" s="90"/>
      <c r="BR290" s="90"/>
      <c r="BS290" s="90"/>
      <c r="BT290" s="90"/>
      <c r="BU290" s="90"/>
      <c r="BV290" s="90"/>
      <c r="BW290" s="90"/>
      <c r="BX290" s="90"/>
      <c r="BY290" s="90"/>
      <c r="BZ290" s="90"/>
      <c r="CA290" s="90"/>
      <c r="CB290" s="90"/>
      <c r="CC290" s="90"/>
      <c r="CD290" s="90"/>
      <c r="CE290" s="90"/>
      <c r="CF290" s="90"/>
      <c r="CG290" s="90"/>
      <c r="CH290" s="90"/>
      <c r="CI290" s="90"/>
      <c r="CJ290" s="90"/>
      <c r="CK290" s="90"/>
      <c r="CL290" s="90"/>
      <c r="CM290" s="90"/>
      <c r="CN290" s="90"/>
      <c r="CO290" s="90"/>
      <c r="CP290" s="90"/>
      <c r="CQ290" s="90"/>
      <c r="CR290" s="90"/>
      <c r="CS290" s="90"/>
      <c r="CT290" s="90"/>
      <c r="CU290" s="90"/>
      <c r="CV290" s="90"/>
      <c r="CW290" s="90"/>
      <c r="CX290" s="90"/>
      <c r="CY290" s="90"/>
      <c r="CZ290" s="90"/>
      <c r="DA290" s="90"/>
    </row>
    <row r="291" spans="1:106" ht="6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</row>
    <row r="292" spans="1:106" ht="14.25" customHeight="1">
      <c r="A292" s="117" t="s">
        <v>15</v>
      </c>
      <c r="B292" s="95"/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  <c r="AP292" s="29" t="s">
        <v>102</v>
      </c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17"/>
    </row>
    <row r="293" spans="1:106" ht="10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</row>
    <row r="294" spans="1:106" ht="14.25" customHeight="1">
      <c r="A294" s="87" t="s">
        <v>69</v>
      </c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  <c r="BA294" s="88"/>
      <c r="BB294" s="88"/>
      <c r="BC294" s="88"/>
      <c r="BD294" s="88"/>
      <c r="BE294" s="88"/>
      <c r="BF294" s="88"/>
      <c r="BG294" s="88"/>
      <c r="BH294" s="88"/>
      <c r="BI294" s="88"/>
      <c r="BJ294" s="88"/>
      <c r="BK294" s="88"/>
      <c r="BL294" s="88"/>
      <c r="BM294" s="88"/>
      <c r="BN294" s="88"/>
      <c r="BO294" s="88"/>
      <c r="BP294" s="88"/>
      <c r="BQ294" s="88"/>
      <c r="BR294" s="88"/>
      <c r="BS294" s="88"/>
      <c r="BT294" s="88"/>
      <c r="BU294" s="88"/>
      <c r="BV294" s="88"/>
      <c r="BW294" s="88"/>
      <c r="BX294" s="88"/>
      <c r="BY294" s="88"/>
      <c r="BZ294" s="88"/>
      <c r="CA294" s="88"/>
      <c r="CB294" s="88"/>
      <c r="CC294" s="88"/>
      <c r="CD294" s="88"/>
      <c r="CE294" s="88"/>
      <c r="CF294" s="88"/>
      <c r="CG294" s="88"/>
      <c r="CH294" s="88"/>
      <c r="CI294" s="88"/>
      <c r="CJ294" s="88"/>
      <c r="CK294" s="88"/>
      <c r="CL294" s="88"/>
      <c r="CM294" s="88"/>
      <c r="CN294" s="88"/>
      <c r="CO294" s="88"/>
      <c r="CP294" s="88"/>
      <c r="CQ294" s="88"/>
      <c r="CR294" s="88"/>
      <c r="CS294" s="88"/>
      <c r="CT294" s="88"/>
      <c r="CU294" s="88"/>
      <c r="CV294" s="88"/>
      <c r="CW294" s="88"/>
      <c r="CX294" s="88"/>
      <c r="CY294" s="88"/>
      <c r="CZ294" s="88"/>
      <c r="DA294" s="88"/>
    </row>
    <row r="295" spans="1:106" ht="10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</row>
    <row r="296" spans="1:106" ht="45" customHeight="1">
      <c r="A296" s="103" t="s">
        <v>11</v>
      </c>
      <c r="B296" s="81"/>
      <c r="C296" s="81"/>
      <c r="D296" s="81"/>
      <c r="E296" s="81"/>
      <c r="F296" s="81"/>
      <c r="G296" s="82"/>
      <c r="H296" s="103" t="s">
        <v>63</v>
      </c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2"/>
      <c r="AP296" s="103" t="s">
        <v>70</v>
      </c>
      <c r="AQ296" s="81"/>
      <c r="AR296" s="81"/>
      <c r="AS296" s="81"/>
      <c r="AT296" s="81"/>
      <c r="AU296" s="81"/>
      <c r="AV296" s="81"/>
      <c r="AW296" s="81"/>
      <c r="AX296" s="81"/>
      <c r="AY296" s="81"/>
      <c r="AZ296" s="81"/>
      <c r="BA296" s="81"/>
      <c r="BB296" s="81"/>
      <c r="BC296" s="81"/>
      <c r="BD296" s="81"/>
      <c r="BE296" s="82"/>
      <c r="BF296" s="103" t="s">
        <v>71</v>
      </c>
      <c r="BG296" s="81"/>
      <c r="BH296" s="81"/>
      <c r="BI296" s="81"/>
      <c r="BJ296" s="81"/>
      <c r="BK296" s="81"/>
      <c r="BL296" s="81"/>
      <c r="BM296" s="81"/>
      <c r="BN296" s="81"/>
      <c r="BO296" s="81"/>
      <c r="BP296" s="81"/>
      <c r="BQ296" s="81"/>
      <c r="BR296" s="81"/>
      <c r="BS296" s="81"/>
      <c r="BT296" s="81"/>
      <c r="BU296" s="82"/>
      <c r="BV296" s="103" t="s">
        <v>72</v>
      </c>
      <c r="BW296" s="81"/>
      <c r="BX296" s="81"/>
      <c r="BY296" s="81"/>
      <c r="BZ296" s="81"/>
      <c r="CA296" s="81"/>
      <c r="CB296" s="81"/>
      <c r="CC296" s="81"/>
      <c r="CD296" s="81"/>
      <c r="CE296" s="81"/>
      <c r="CF296" s="81"/>
      <c r="CG296" s="81"/>
      <c r="CH296" s="81"/>
      <c r="CI296" s="81"/>
      <c r="CJ296" s="81"/>
      <c r="CK296" s="82"/>
      <c r="CL296" s="103" t="s">
        <v>30</v>
      </c>
      <c r="CM296" s="81"/>
      <c r="CN296" s="81"/>
      <c r="CO296" s="81"/>
      <c r="CP296" s="81"/>
      <c r="CQ296" s="81"/>
      <c r="CR296" s="81"/>
      <c r="CS296" s="81"/>
      <c r="CT296" s="81"/>
      <c r="CU296" s="81"/>
      <c r="CV296" s="81"/>
      <c r="CW296" s="81"/>
      <c r="CX296" s="81"/>
      <c r="CY296" s="81"/>
      <c r="CZ296" s="81"/>
      <c r="DA296" s="82"/>
    </row>
    <row r="297" spans="1:106" ht="12.75" customHeight="1">
      <c r="A297" s="86">
        <v>1</v>
      </c>
      <c r="B297" s="81"/>
      <c r="C297" s="81"/>
      <c r="D297" s="81"/>
      <c r="E297" s="81"/>
      <c r="F297" s="81"/>
      <c r="G297" s="82"/>
      <c r="H297" s="86">
        <v>2</v>
      </c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2"/>
      <c r="AP297" s="86">
        <v>3</v>
      </c>
      <c r="AQ297" s="81"/>
      <c r="AR297" s="81"/>
      <c r="AS297" s="81"/>
      <c r="AT297" s="81"/>
      <c r="AU297" s="81"/>
      <c r="AV297" s="81"/>
      <c r="AW297" s="81"/>
      <c r="AX297" s="81"/>
      <c r="AY297" s="81"/>
      <c r="AZ297" s="81"/>
      <c r="BA297" s="81"/>
      <c r="BB297" s="81"/>
      <c r="BC297" s="81"/>
      <c r="BD297" s="81"/>
      <c r="BE297" s="82"/>
      <c r="BF297" s="86">
        <v>4</v>
      </c>
      <c r="BG297" s="81"/>
      <c r="BH297" s="81"/>
      <c r="BI297" s="81"/>
      <c r="BJ297" s="81"/>
      <c r="BK297" s="81"/>
      <c r="BL297" s="81"/>
      <c r="BM297" s="81"/>
      <c r="BN297" s="81"/>
      <c r="BO297" s="81"/>
      <c r="BP297" s="81"/>
      <c r="BQ297" s="81"/>
      <c r="BR297" s="81"/>
      <c r="BS297" s="81"/>
      <c r="BT297" s="81"/>
      <c r="BU297" s="82"/>
      <c r="BV297" s="86">
        <v>5</v>
      </c>
      <c r="BW297" s="81"/>
      <c r="BX297" s="81"/>
      <c r="BY297" s="81"/>
      <c r="BZ297" s="81"/>
      <c r="CA297" s="81"/>
      <c r="CB297" s="81"/>
      <c r="CC297" s="81"/>
      <c r="CD297" s="81"/>
      <c r="CE297" s="81"/>
      <c r="CF297" s="81"/>
      <c r="CG297" s="81"/>
      <c r="CH297" s="81"/>
      <c r="CI297" s="81"/>
      <c r="CJ297" s="81"/>
      <c r="CK297" s="82"/>
      <c r="CL297" s="86">
        <v>6</v>
      </c>
      <c r="CM297" s="81"/>
      <c r="CN297" s="81"/>
      <c r="CO297" s="81"/>
      <c r="CP297" s="81"/>
      <c r="CQ297" s="81"/>
      <c r="CR297" s="81"/>
      <c r="CS297" s="81"/>
      <c r="CT297" s="81"/>
      <c r="CU297" s="81"/>
      <c r="CV297" s="81"/>
      <c r="CW297" s="81"/>
      <c r="CX297" s="81"/>
      <c r="CY297" s="81"/>
      <c r="CZ297" s="81"/>
      <c r="DA297" s="82"/>
    </row>
    <row r="298" spans="1:106" ht="15" customHeight="1">
      <c r="A298" s="84" t="s">
        <v>9</v>
      </c>
      <c r="B298" s="81"/>
      <c r="C298" s="81"/>
      <c r="D298" s="81"/>
      <c r="E298" s="81"/>
      <c r="F298" s="81"/>
      <c r="G298" s="82"/>
      <c r="H298" s="85" t="s">
        <v>119</v>
      </c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2"/>
      <c r="AP298" s="83">
        <v>7</v>
      </c>
      <c r="AQ298" s="81"/>
      <c r="AR298" s="81"/>
      <c r="AS298" s="81"/>
      <c r="AT298" s="81"/>
      <c r="AU298" s="81"/>
      <c r="AV298" s="81"/>
      <c r="AW298" s="81"/>
      <c r="AX298" s="81"/>
      <c r="AY298" s="81"/>
      <c r="AZ298" s="81"/>
      <c r="BA298" s="81"/>
      <c r="BB298" s="81"/>
      <c r="BC298" s="81"/>
      <c r="BD298" s="81"/>
      <c r="BE298" s="82"/>
      <c r="BF298" s="83">
        <v>12</v>
      </c>
      <c r="BG298" s="81"/>
      <c r="BH298" s="81"/>
      <c r="BI298" s="81"/>
      <c r="BJ298" s="81"/>
      <c r="BK298" s="81"/>
      <c r="BL298" s="81"/>
      <c r="BM298" s="81"/>
      <c r="BN298" s="81"/>
      <c r="BO298" s="81"/>
      <c r="BP298" s="81"/>
      <c r="BQ298" s="81"/>
      <c r="BR298" s="81"/>
      <c r="BS298" s="81"/>
      <c r="BT298" s="81"/>
      <c r="BU298" s="82"/>
      <c r="BV298" s="83">
        <v>255.6</v>
      </c>
      <c r="BW298" s="81"/>
      <c r="BX298" s="81"/>
      <c r="BY298" s="81"/>
      <c r="BZ298" s="81"/>
      <c r="CA298" s="81"/>
      <c r="CB298" s="81"/>
      <c r="CC298" s="81"/>
      <c r="CD298" s="81"/>
      <c r="CE298" s="81"/>
      <c r="CF298" s="81"/>
      <c r="CG298" s="81"/>
      <c r="CH298" s="81"/>
      <c r="CI298" s="81"/>
      <c r="CJ298" s="81"/>
      <c r="CK298" s="82"/>
      <c r="CL298" s="104">
        <f>AP298*BF298*BV298</f>
        <v>21470.399999999998</v>
      </c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6"/>
    </row>
    <row r="299" spans="1:106" s="14" customFormat="1" ht="28.8" customHeight="1">
      <c r="A299" s="84" t="s">
        <v>45</v>
      </c>
      <c r="B299" s="81"/>
      <c r="C299" s="81"/>
      <c r="D299" s="81"/>
      <c r="E299" s="81"/>
      <c r="F299" s="81"/>
      <c r="G299" s="82"/>
      <c r="H299" s="85" t="s">
        <v>186</v>
      </c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2"/>
      <c r="AP299" s="83"/>
      <c r="AQ299" s="81"/>
      <c r="AR299" s="81"/>
      <c r="AS299" s="81"/>
      <c r="AT299" s="81"/>
      <c r="AU299" s="81"/>
      <c r="AV299" s="81"/>
      <c r="AW299" s="81"/>
      <c r="AX299" s="81"/>
      <c r="AY299" s="81"/>
      <c r="AZ299" s="81"/>
      <c r="BA299" s="81"/>
      <c r="BB299" s="81"/>
      <c r="BC299" s="81"/>
      <c r="BD299" s="81"/>
      <c r="BE299" s="82"/>
      <c r="BF299" s="83">
        <v>12</v>
      </c>
      <c r="BG299" s="81"/>
      <c r="BH299" s="81"/>
      <c r="BI299" s="81"/>
      <c r="BJ299" s="81"/>
      <c r="BK299" s="81"/>
      <c r="BL299" s="81"/>
      <c r="BM299" s="81"/>
      <c r="BN299" s="81"/>
      <c r="BO299" s="81"/>
      <c r="BP299" s="81"/>
      <c r="BQ299" s="81"/>
      <c r="BR299" s="81"/>
      <c r="BS299" s="81"/>
      <c r="BT299" s="81"/>
      <c r="BU299" s="82"/>
      <c r="BV299" s="138">
        <v>6827.5</v>
      </c>
      <c r="BW299" s="115"/>
      <c r="BX299" s="115"/>
      <c r="BY299" s="115"/>
      <c r="BZ299" s="115"/>
      <c r="CA299" s="115"/>
      <c r="CB299" s="115"/>
      <c r="CC299" s="115"/>
      <c r="CD299" s="115"/>
      <c r="CE299" s="115"/>
      <c r="CF299" s="115"/>
      <c r="CG299" s="115"/>
      <c r="CH299" s="115"/>
      <c r="CI299" s="115"/>
      <c r="CJ299" s="115"/>
      <c r="CK299" s="116"/>
      <c r="CL299" s="107">
        <f>BF299*BV299</f>
        <v>81930</v>
      </c>
      <c r="CM299" s="108"/>
      <c r="CN299" s="108"/>
      <c r="CO299" s="108"/>
      <c r="CP299" s="108"/>
      <c r="CQ299" s="108"/>
      <c r="CR299" s="108"/>
      <c r="CS299" s="108"/>
      <c r="CT299" s="108"/>
      <c r="CU299" s="108"/>
      <c r="CV299" s="108"/>
      <c r="CW299" s="108"/>
      <c r="CX299" s="108"/>
      <c r="CY299" s="108"/>
      <c r="CZ299" s="108"/>
      <c r="DA299" s="109"/>
    </row>
    <row r="300" spans="1:106" s="14" customFormat="1" ht="15" customHeight="1">
      <c r="A300" s="84" t="s">
        <v>56</v>
      </c>
      <c r="B300" s="81"/>
      <c r="C300" s="81"/>
      <c r="D300" s="81"/>
      <c r="E300" s="81"/>
      <c r="F300" s="81"/>
      <c r="G300" s="82"/>
      <c r="H300" s="85" t="s">
        <v>120</v>
      </c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2"/>
      <c r="AP300" s="83"/>
      <c r="AQ300" s="81"/>
      <c r="AR300" s="81"/>
      <c r="AS300" s="81"/>
      <c r="AT300" s="81"/>
      <c r="AU300" s="81"/>
      <c r="AV300" s="81"/>
      <c r="AW300" s="81"/>
      <c r="AX300" s="81"/>
      <c r="AY300" s="81"/>
      <c r="AZ300" s="81"/>
      <c r="BA300" s="81"/>
      <c r="BB300" s="81"/>
      <c r="BC300" s="81"/>
      <c r="BD300" s="81"/>
      <c r="BE300" s="82"/>
      <c r="BF300" s="83">
        <v>12</v>
      </c>
      <c r="BG300" s="81"/>
      <c r="BH300" s="81"/>
      <c r="BI300" s="81"/>
      <c r="BJ300" s="81"/>
      <c r="BK300" s="81"/>
      <c r="BL300" s="81"/>
      <c r="BM300" s="81"/>
      <c r="BN300" s="81"/>
      <c r="BO300" s="81"/>
      <c r="BP300" s="81"/>
      <c r="BQ300" s="81"/>
      <c r="BR300" s="81"/>
      <c r="BS300" s="81"/>
      <c r="BT300" s="81"/>
      <c r="BU300" s="82"/>
      <c r="BV300" s="83">
        <v>7600</v>
      </c>
      <c r="BW300" s="81"/>
      <c r="BX300" s="81"/>
      <c r="BY300" s="81"/>
      <c r="BZ300" s="81"/>
      <c r="CA300" s="81"/>
      <c r="CB300" s="81"/>
      <c r="CC300" s="81"/>
      <c r="CD300" s="81"/>
      <c r="CE300" s="81"/>
      <c r="CF300" s="81"/>
      <c r="CG300" s="81"/>
      <c r="CH300" s="81"/>
      <c r="CI300" s="81"/>
      <c r="CJ300" s="81"/>
      <c r="CK300" s="82"/>
      <c r="CL300" s="107">
        <f>BF300*BV300</f>
        <v>91200</v>
      </c>
      <c r="CM300" s="108"/>
      <c r="CN300" s="108"/>
      <c r="CO300" s="108"/>
      <c r="CP300" s="108"/>
      <c r="CQ300" s="108"/>
      <c r="CR300" s="108"/>
      <c r="CS300" s="108"/>
      <c r="CT300" s="108"/>
      <c r="CU300" s="108"/>
      <c r="CV300" s="108"/>
      <c r="CW300" s="108"/>
      <c r="CX300" s="108"/>
      <c r="CY300" s="108"/>
      <c r="CZ300" s="108"/>
      <c r="DA300" s="109"/>
    </row>
    <row r="301" spans="1:106" s="14" customFormat="1" ht="15" customHeight="1">
      <c r="A301" s="84" t="s">
        <v>96</v>
      </c>
      <c r="B301" s="81"/>
      <c r="C301" s="81"/>
      <c r="D301" s="81"/>
      <c r="E301" s="81"/>
      <c r="F301" s="81"/>
      <c r="G301" s="82"/>
      <c r="H301" s="85" t="s">
        <v>121</v>
      </c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2"/>
      <c r="AP301" s="83"/>
      <c r="AQ301" s="81"/>
      <c r="AR301" s="81"/>
      <c r="AS301" s="81"/>
      <c r="AT301" s="81"/>
      <c r="AU301" s="81"/>
      <c r="AV301" s="81"/>
      <c r="AW301" s="81"/>
      <c r="AX301" s="81"/>
      <c r="AY301" s="81"/>
      <c r="AZ301" s="81"/>
      <c r="BA301" s="81"/>
      <c r="BB301" s="81"/>
      <c r="BC301" s="81"/>
      <c r="BD301" s="81"/>
      <c r="BE301" s="82"/>
      <c r="BF301" s="83">
        <v>12</v>
      </c>
      <c r="BG301" s="81"/>
      <c r="BH301" s="81"/>
      <c r="BI301" s="81"/>
      <c r="BJ301" s="81"/>
      <c r="BK301" s="81"/>
      <c r="BL301" s="81"/>
      <c r="BM301" s="81"/>
      <c r="BN301" s="81"/>
      <c r="BO301" s="81"/>
      <c r="BP301" s="81"/>
      <c r="BQ301" s="81"/>
      <c r="BR301" s="81"/>
      <c r="BS301" s="81"/>
      <c r="BT301" s="81"/>
      <c r="BU301" s="82"/>
      <c r="BV301" s="138">
        <v>450</v>
      </c>
      <c r="BW301" s="115"/>
      <c r="BX301" s="115"/>
      <c r="BY301" s="115"/>
      <c r="BZ301" s="115"/>
      <c r="CA301" s="115"/>
      <c r="CB301" s="115"/>
      <c r="CC301" s="115"/>
      <c r="CD301" s="115"/>
      <c r="CE301" s="115"/>
      <c r="CF301" s="115"/>
      <c r="CG301" s="115"/>
      <c r="CH301" s="115"/>
      <c r="CI301" s="115"/>
      <c r="CJ301" s="115"/>
      <c r="CK301" s="116"/>
      <c r="CL301" s="107">
        <f>BF301*BV301</f>
        <v>5400</v>
      </c>
      <c r="CM301" s="108"/>
      <c r="CN301" s="108"/>
      <c r="CO301" s="108"/>
      <c r="CP301" s="108"/>
      <c r="CQ301" s="108"/>
      <c r="CR301" s="108"/>
      <c r="CS301" s="108"/>
      <c r="CT301" s="108"/>
      <c r="CU301" s="108"/>
      <c r="CV301" s="108"/>
      <c r="CW301" s="108"/>
      <c r="CX301" s="108"/>
      <c r="CY301" s="108"/>
      <c r="CZ301" s="108"/>
      <c r="DA301" s="109"/>
    </row>
    <row r="302" spans="1:106" ht="15" customHeight="1">
      <c r="A302" s="84"/>
      <c r="B302" s="81"/>
      <c r="C302" s="81"/>
      <c r="D302" s="81"/>
      <c r="E302" s="81"/>
      <c r="F302" s="81"/>
      <c r="G302" s="82"/>
      <c r="H302" s="160" t="s">
        <v>73</v>
      </c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2"/>
      <c r="AP302" s="83" t="s">
        <v>10</v>
      </c>
      <c r="AQ302" s="81"/>
      <c r="AR302" s="81"/>
      <c r="AS302" s="81"/>
      <c r="AT302" s="81"/>
      <c r="AU302" s="81"/>
      <c r="AV302" s="81"/>
      <c r="AW302" s="81"/>
      <c r="AX302" s="81"/>
      <c r="AY302" s="81"/>
      <c r="AZ302" s="81"/>
      <c r="BA302" s="81"/>
      <c r="BB302" s="81"/>
      <c r="BC302" s="81"/>
      <c r="BD302" s="81"/>
      <c r="BE302" s="82"/>
      <c r="BF302" s="83" t="s">
        <v>10</v>
      </c>
      <c r="BG302" s="81"/>
      <c r="BH302" s="81"/>
      <c r="BI302" s="81"/>
      <c r="BJ302" s="81"/>
      <c r="BK302" s="81"/>
      <c r="BL302" s="81"/>
      <c r="BM302" s="81"/>
      <c r="BN302" s="81"/>
      <c r="BO302" s="81"/>
      <c r="BP302" s="81"/>
      <c r="BQ302" s="81"/>
      <c r="BR302" s="81"/>
      <c r="BS302" s="81"/>
      <c r="BT302" s="81"/>
      <c r="BU302" s="82"/>
      <c r="BV302" s="83" t="s">
        <v>10</v>
      </c>
      <c r="BW302" s="81"/>
      <c r="BX302" s="81"/>
      <c r="BY302" s="81"/>
      <c r="BZ302" s="81"/>
      <c r="CA302" s="81"/>
      <c r="CB302" s="81"/>
      <c r="CC302" s="81"/>
      <c r="CD302" s="81"/>
      <c r="CE302" s="81"/>
      <c r="CF302" s="81"/>
      <c r="CG302" s="81"/>
      <c r="CH302" s="81"/>
      <c r="CI302" s="81"/>
      <c r="CJ302" s="81"/>
      <c r="CK302" s="82"/>
      <c r="CL302" s="104">
        <f>CL298+CL299+CL300+CL301</f>
        <v>200000.4</v>
      </c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6"/>
    </row>
    <row r="303" spans="1:106" s="63" customFormat="1" ht="15" customHeight="1">
      <c r="A303" s="25"/>
      <c r="B303" s="20"/>
      <c r="C303" s="20"/>
      <c r="D303" s="20"/>
      <c r="E303" s="20"/>
      <c r="F303" s="20"/>
      <c r="G303" s="20"/>
      <c r="H303" s="26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1"/>
      <c r="AQ303" s="20"/>
      <c r="AR303" s="20"/>
      <c r="AS303" s="20"/>
      <c r="AT303" s="20"/>
      <c r="AU303" s="20"/>
      <c r="AV303" s="20"/>
      <c r="AW303" s="20"/>
      <c r="AX303" s="20"/>
      <c r="AY303" s="20"/>
      <c r="AZ303" s="20"/>
      <c r="BA303" s="20"/>
      <c r="BB303" s="20"/>
      <c r="BC303" s="20"/>
      <c r="BD303" s="20"/>
      <c r="BE303" s="20"/>
      <c r="BF303" s="21"/>
      <c r="BG303" s="20"/>
      <c r="BH303" s="20"/>
      <c r="BI303" s="20"/>
      <c r="BJ303" s="20"/>
      <c r="BK303" s="20"/>
      <c r="BL303" s="20"/>
      <c r="BM303" s="20"/>
      <c r="BN303" s="20"/>
      <c r="BO303" s="20"/>
      <c r="BP303" s="20"/>
      <c r="BQ303" s="20"/>
      <c r="BR303" s="20"/>
      <c r="BS303" s="20"/>
      <c r="BT303" s="20"/>
      <c r="BU303" s="20"/>
      <c r="BV303" s="21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51"/>
      <c r="CM303" s="52"/>
      <c r="CN303" s="52"/>
      <c r="CO303" s="52"/>
      <c r="CP303" s="52"/>
      <c r="CQ303" s="52"/>
      <c r="CR303" s="52"/>
      <c r="CS303" s="52"/>
      <c r="CT303" s="52"/>
      <c r="CU303" s="52"/>
      <c r="CV303" s="52"/>
      <c r="CW303" s="52"/>
      <c r="CX303" s="52"/>
      <c r="CY303" s="52"/>
      <c r="CZ303" s="52"/>
      <c r="DA303" s="52"/>
    </row>
    <row r="304" spans="1:106" s="63" customFormat="1" ht="15" customHeight="1">
      <c r="A304" s="94" t="s">
        <v>206</v>
      </c>
      <c r="B304" s="95"/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  <c r="BZ304" s="95"/>
      <c r="CA304" s="95"/>
      <c r="CB304" s="95"/>
      <c r="CC304" s="95"/>
      <c r="CD304" s="95"/>
      <c r="CE304" s="95"/>
      <c r="CF304" s="95"/>
      <c r="CG304" s="95"/>
      <c r="CH304" s="95"/>
      <c r="CI304" s="95"/>
      <c r="CJ304" s="95"/>
      <c r="CK304" s="95"/>
      <c r="CL304" s="95"/>
      <c r="CM304" s="95"/>
      <c r="CN304" s="95"/>
      <c r="CO304" s="95"/>
      <c r="CP304" s="95"/>
      <c r="CQ304" s="95"/>
      <c r="CR304" s="95"/>
      <c r="CS304" s="95"/>
      <c r="CT304" s="95"/>
      <c r="CU304" s="95"/>
      <c r="CV304" s="95"/>
      <c r="CW304" s="95"/>
      <c r="CX304" s="95"/>
      <c r="CY304" s="95"/>
      <c r="CZ304" s="95"/>
      <c r="DA304" s="95"/>
    </row>
    <row r="305" spans="1:105" s="63" customFormat="1" ht="1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</row>
    <row r="306" spans="1:105" s="63" customFormat="1" ht="15" customHeight="1">
      <c r="A306" s="62" t="s">
        <v>14</v>
      </c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89" t="s">
        <v>3</v>
      </c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  <c r="AL306" s="90"/>
      <c r="AM306" s="90"/>
      <c r="AN306" s="90"/>
      <c r="AO306" s="90"/>
      <c r="AP306" s="90"/>
      <c r="AQ306" s="90"/>
      <c r="AR306" s="90"/>
      <c r="AS306" s="90"/>
      <c r="AT306" s="90"/>
      <c r="AU306" s="90"/>
      <c r="AV306" s="90"/>
      <c r="AW306" s="90"/>
      <c r="AX306" s="90"/>
      <c r="AY306" s="90"/>
      <c r="AZ306" s="90"/>
      <c r="BA306" s="90"/>
      <c r="BB306" s="90"/>
      <c r="BC306" s="90"/>
      <c r="BD306" s="90"/>
      <c r="BE306" s="90"/>
      <c r="BF306" s="90"/>
      <c r="BG306" s="90"/>
      <c r="BH306" s="90"/>
      <c r="BI306" s="90"/>
      <c r="BJ306" s="90"/>
      <c r="BK306" s="90"/>
      <c r="BL306" s="90"/>
      <c r="BM306" s="90"/>
      <c r="BN306" s="90"/>
      <c r="BO306" s="90"/>
      <c r="BP306" s="90"/>
      <c r="BQ306" s="90"/>
      <c r="BR306" s="90"/>
      <c r="BS306" s="90"/>
      <c r="BT306" s="90"/>
      <c r="BU306" s="90"/>
      <c r="BV306" s="90"/>
      <c r="BW306" s="90"/>
      <c r="BX306" s="90"/>
      <c r="BY306" s="90"/>
      <c r="BZ306" s="90"/>
      <c r="CA306" s="90"/>
      <c r="CB306" s="90"/>
      <c r="CC306" s="90"/>
      <c r="CD306" s="90"/>
      <c r="CE306" s="90"/>
      <c r="CF306" s="90"/>
      <c r="CG306" s="90"/>
      <c r="CH306" s="90"/>
      <c r="CI306" s="90"/>
      <c r="CJ306" s="90"/>
      <c r="CK306" s="90"/>
      <c r="CL306" s="90"/>
      <c r="CM306" s="90"/>
      <c r="CN306" s="90"/>
      <c r="CO306" s="90"/>
      <c r="CP306" s="90"/>
      <c r="CQ306" s="90"/>
      <c r="CR306" s="90"/>
      <c r="CS306" s="90"/>
      <c r="CT306" s="90"/>
      <c r="CU306" s="90"/>
      <c r="CV306" s="90"/>
      <c r="CW306" s="90"/>
      <c r="CX306" s="90"/>
      <c r="CY306" s="90"/>
      <c r="CZ306" s="90"/>
      <c r="DA306" s="90"/>
    </row>
    <row r="307" spans="1:105" s="63" customFormat="1" ht="15" customHeight="1">
      <c r="A307" s="62"/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</row>
    <row r="308" spans="1:105" s="63" customFormat="1" ht="15" customHeight="1">
      <c r="A308" s="117" t="s">
        <v>15</v>
      </c>
      <c r="B308" s="95"/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29" t="s">
        <v>102</v>
      </c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</row>
    <row r="309" spans="1:105" s="63" customFormat="1" ht="1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</row>
    <row r="310" spans="1:105" s="63" customFormat="1" ht="15" customHeight="1">
      <c r="A310" s="87" t="s">
        <v>69</v>
      </c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88"/>
      <c r="BX310" s="88"/>
      <c r="BY310" s="88"/>
      <c r="BZ310" s="88"/>
      <c r="CA310" s="88"/>
      <c r="CB310" s="88"/>
      <c r="CC310" s="88"/>
      <c r="CD310" s="88"/>
      <c r="CE310" s="88"/>
      <c r="CF310" s="88"/>
      <c r="CG310" s="88"/>
      <c r="CH310" s="88"/>
      <c r="CI310" s="88"/>
      <c r="CJ310" s="88"/>
      <c r="CK310" s="88"/>
      <c r="CL310" s="88"/>
      <c r="CM310" s="88"/>
      <c r="CN310" s="88"/>
      <c r="CO310" s="88"/>
      <c r="CP310" s="88"/>
      <c r="CQ310" s="88"/>
      <c r="CR310" s="88"/>
      <c r="CS310" s="88"/>
      <c r="CT310" s="88"/>
      <c r="CU310" s="88"/>
      <c r="CV310" s="88"/>
      <c r="CW310" s="88"/>
      <c r="CX310" s="88"/>
      <c r="CY310" s="88"/>
      <c r="CZ310" s="88"/>
      <c r="DA310" s="88"/>
    </row>
    <row r="311" spans="1:105" s="63" customFormat="1" ht="1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</row>
    <row r="312" spans="1:105" s="63" customFormat="1" ht="37.799999999999997" customHeight="1">
      <c r="A312" s="103" t="s">
        <v>11</v>
      </c>
      <c r="B312" s="81"/>
      <c r="C312" s="81"/>
      <c r="D312" s="81"/>
      <c r="E312" s="81"/>
      <c r="F312" s="81"/>
      <c r="G312" s="82"/>
      <c r="H312" s="103" t="s">
        <v>63</v>
      </c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2"/>
      <c r="AP312" s="103" t="s">
        <v>70</v>
      </c>
      <c r="AQ312" s="81"/>
      <c r="AR312" s="81"/>
      <c r="AS312" s="81"/>
      <c r="AT312" s="81"/>
      <c r="AU312" s="81"/>
      <c r="AV312" s="81"/>
      <c r="AW312" s="81"/>
      <c r="AX312" s="81"/>
      <c r="AY312" s="81"/>
      <c r="AZ312" s="81"/>
      <c r="BA312" s="81"/>
      <c r="BB312" s="81"/>
      <c r="BC312" s="81"/>
      <c r="BD312" s="81"/>
      <c r="BE312" s="82"/>
      <c r="BF312" s="103" t="s">
        <v>71</v>
      </c>
      <c r="BG312" s="81"/>
      <c r="BH312" s="81"/>
      <c r="BI312" s="81"/>
      <c r="BJ312" s="81"/>
      <c r="BK312" s="81"/>
      <c r="BL312" s="81"/>
      <c r="BM312" s="81"/>
      <c r="BN312" s="81"/>
      <c r="BO312" s="81"/>
      <c r="BP312" s="81"/>
      <c r="BQ312" s="81"/>
      <c r="BR312" s="81"/>
      <c r="BS312" s="81"/>
      <c r="BT312" s="81"/>
      <c r="BU312" s="82"/>
      <c r="BV312" s="103" t="s">
        <v>72</v>
      </c>
      <c r="BW312" s="81"/>
      <c r="BX312" s="81"/>
      <c r="BY312" s="81"/>
      <c r="BZ312" s="81"/>
      <c r="CA312" s="81"/>
      <c r="CB312" s="81"/>
      <c r="CC312" s="81"/>
      <c r="CD312" s="81"/>
      <c r="CE312" s="81"/>
      <c r="CF312" s="81"/>
      <c r="CG312" s="81"/>
      <c r="CH312" s="81"/>
      <c r="CI312" s="81"/>
      <c r="CJ312" s="81"/>
      <c r="CK312" s="82"/>
      <c r="CL312" s="103" t="s">
        <v>30</v>
      </c>
      <c r="CM312" s="81"/>
      <c r="CN312" s="81"/>
      <c r="CO312" s="81"/>
      <c r="CP312" s="81"/>
      <c r="CQ312" s="81"/>
      <c r="CR312" s="81"/>
      <c r="CS312" s="81"/>
      <c r="CT312" s="81"/>
      <c r="CU312" s="81"/>
      <c r="CV312" s="81"/>
      <c r="CW312" s="81"/>
      <c r="CX312" s="81"/>
      <c r="CY312" s="81"/>
      <c r="CZ312" s="81"/>
      <c r="DA312" s="82"/>
    </row>
    <row r="313" spans="1:105" s="63" customFormat="1" ht="15" customHeight="1">
      <c r="A313" s="86">
        <v>1</v>
      </c>
      <c r="B313" s="81"/>
      <c r="C313" s="81"/>
      <c r="D313" s="81"/>
      <c r="E313" s="81"/>
      <c r="F313" s="81"/>
      <c r="G313" s="82"/>
      <c r="H313" s="86">
        <v>2</v>
      </c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2"/>
      <c r="AP313" s="86">
        <v>3</v>
      </c>
      <c r="AQ313" s="81"/>
      <c r="AR313" s="81"/>
      <c r="AS313" s="81"/>
      <c r="AT313" s="81"/>
      <c r="AU313" s="81"/>
      <c r="AV313" s="81"/>
      <c r="AW313" s="81"/>
      <c r="AX313" s="81"/>
      <c r="AY313" s="81"/>
      <c r="AZ313" s="81"/>
      <c r="BA313" s="81"/>
      <c r="BB313" s="81"/>
      <c r="BC313" s="81"/>
      <c r="BD313" s="81"/>
      <c r="BE313" s="82"/>
      <c r="BF313" s="86">
        <v>4</v>
      </c>
      <c r="BG313" s="81"/>
      <c r="BH313" s="81"/>
      <c r="BI313" s="81"/>
      <c r="BJ313" s="81"/>
      <c r="BK313" s="81"/>
      <c r="BL313" s="81"/>
      <c r="BM313" s="81"/>
      <c r="BN313" s="81"/>
      <c r="BO313" s="81"/>
      <c r="BP313" s="81"/>
      <c r="BQ313" s="81"/>
      <c r="BR313" s="81"/>
      <c r="BS313" s="81"/>
      <c r="BT313" s="81"/>
      <c r="BU313" s="82"/>
      <c r="BV313" s="86">
        <v>5</v>
      </c>
      <c r="BW313" s="81"/>
      <c r="BX313" s="81"/>
      <c r="BY313" s="81"/>
      <c r="BZ313" s="81"/>
      <c r="CA313" s="81"/>
      <c r="CB313" s="81"/>
      <c r="CC313" s="81"/>
      <c r="CD313" s="81"/>
      <c r="CE313" s="81"/>
      <c r="CF313" s="81"/>
      <c r="CG313" s="81"/>
      <c r="CH313" s="81"/>
      <c r="CI313" s="81"/>
      <c r="CJ313" s="81"/>
      <c r="CK313" s="82"/>
      <c r="CL313" s="86">
        <v>6</v>
      </c>
      <c r="CM313" s="81"/>
      <c r="CN313" s="81"/>
      <c r="CO313" s="81"/>
      <c r="CP313" s="81"/>
      <c r="CQ313" s="81"/>
      <c r="CR313" s="81"/>
      <c r="CS313" s="81"/>
      <c r="CT313" s="81"/>
      <c r="CU313" s="81"/>
      <c r="CV313" s="81"/>
      <c r="CW313" s="81"/>
      <c r="CX313" s="81"/>
      <c r="CY313" s="81"/>
      <c r="CZ313" s="81"/>
      <c r="DA313" s="82"/>
    </row>
    <row r="314" spans="1:105" s="63" customFormat="1" ht="15" customHeight="1">
      <c r="A314" s="84" t="s">
        <v>9</v>
      </c>
      <c r="B314" s="81"/>
      <c r="C314" s="81"/>
      <c r="D314" s="81"/>
      <c r="E314" s="81"/>
      <c r="F314" s="81"/>
      <c r="G314" s="82"/>
      <c r="H314" s="85" t="s">
        <v>119</v>
      </c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2"/>
      <c r="AP314" s="83">
        <v>7</v>
      </c>
      <c r="AQ314" s="81"/>
      <c r="AR314" s="81"/>
      <c r="AS314" s="81"/>
      <c r="AT314" s="81"/>
      <c r="AU314" s="81"/>
      <c r="AV314" s="81"/>
      <c r="AW314" s="81"/>
      <c r="AX314" s="81"/>
      <c r="AY314" s="81"/>
      <c r="AZ314" s="81"/>
      <c r="BA314" s="81"/>
      <c r="BB314" s="81"/>
      <c r="BC314" s="81"/>
      <c r="BD314" s="81"/>
      <c r="BE314" s="82"/>
      <c r="BF314" s="83">
        <v>12</v>
      </c>
      <c r="BG314" s="81"/>
      <c r="BH314" s="81"/>
      <c r="BI314" s="81"/>
      <c r="BJ314" s="81"/>
      <c r="BK314" s="81"/>
      <c r="BL314" s="81"/>
      <c r="BM314" s="81"/>
      <c r="BN314" s="81"/>
      <c r="BO314" s="81"/>
      <c r="BP314" s="81"/>
      <c r="BQ314" s="81"/>
      <c r="BR314" s="81"/>
      <c r="BS314" s="81"/>
      <c r="BT314" s="81"/>
      <c r="BU314" s="82"/>
      <c r="BV314" s="83">
        <v>255.6</v>
      </c>
      <c r="BW314" s="81"/>
      <c r="BX314" s="81"/>
      <c r="BY314" s="81"/>
      <c r="BZ314" s="81"/>
      <c r="CA314" s="81"/>
      <c r="CB314" s="81"/>
      <c r="CC314" s="81"/>
      <c r="CD314" s="81"/>
      <c r="CE314" s="81"/>
      <c r="CF314" s="81"/>
      <c r="CG314" s="81"/>
      <c r="CH314" s="81"/>
      <c r="CI314" s="81"/>
      <c r="CJ314" s="81"/>
      <c r="CK314" s="82"/>
      <c r="CL314" s="104">
        <f>AP314*BF314*BV314</f>
        <v>21470.399999999998</v>
      </c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6"/>
    </row>
    <row r="315" spans="1:105" s="63" customFormat="1" ht="29.4" customHeight="1">
      <c r="A315" s="84" t="s">
        <v>45</v>
      </c>
      <c r="B315" s="81"/>
      <c r="C315" s="81"/>
      <c r="D315" s="81"/>
      <c r="E315" s="81"/>
      <c r="F315" s="81"/>
      <c r="G315" s="82"/>
      <c r="H315" s="85" t="s">
        <v>186</v>
      </c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2"/>
      <c r="AP315" s="83"/>
      <c r="AQ315" s="81"/>
      <c r="AR315" s="81"/>
      <c r="AS315" s="81"/>
      <c r="AT315" s="81"/>
      <c r="AU315" s="81"/>
      <c r="AV315" s="81"/>
      <c r="AW315" s="81"/>
      <c r="AX315" s="81"/>
      <c r="AY315" s="81"/>
      <c r="AZ315" s="81"/>
      <c r="BA315" s="81"/>
      <c r="BB315" s="81"/>
      <c r="BC315" s="81"/>
      <c r="BD315" s="81"/>
      <c r="BE315" s="82"/>
      <c r="BF315" s="83">
        <v>12</v>
      </c>
      <c r="BG315" s="81"/>
      <c r="BH315" s="81"/>
      <c r="BI315" s="81"/>
      <c r="BJ315" s="81"/>
      <c r="BK315" s="81"/>
      <c r="BL315" s="81"/>
      <c r="BM315" s="81"/>
      <c r="BN315" s="81"/>
      <c r="BO315" s="81"/>
      <c r="BP315" s="81"/>
      <c r="BQ315" s="81"/>
      <c r="BR315" s="81"/>
      <c r="BS315" s="81"/>
      <c r="BT315" s="81"/>
      <c r="BU315" s="82"/>
      <c r="BV315" s="138">
        <v>6827.5</v>
      </c>
      <c r="BW315" s="115"/>
      <c r="BX315" s="115"/>
      <c r="BY315" s="115"/>
      <c r="BZ315" s="115"/>
      <c r="CA315" s="115"/>
      <c r="CB315" s="115"/>
      <c r="CC315" s="115"/>
      <c r="CD315" s="115"/>
      <c r="CE315" s="115"/>
      <c r="CF315" s="115"/>
      <c r="CG315" s="115"/>
      <c r="CH315" s="115"/>
      <c r="CI315" s="115"/>
      <c r="CJ315" s="115"/>
      <c r="CK315" s="116"/>
      <c r="CL315" s="107">
        <f>BF315*BV315</f>
        <v>81930</v>
      </c>
      <c r="CM315" s="108"/>
      <c r="CN315" s="108"/>
      <c r="CO315" s="108"/>
      <c r="CP315" s="108"/>
      <c r="CQ315" s="108"/>
      <c r="CR315" s="108"/>
      <c r="CS315" s="108"/>
      <c r="CT315" s="108"/>
      <c r="CU315" s="108"/>
      <c r="CV315" s="108"/>
      <c r="CW315" s="108"/>
      <c r="CX315" s="108"/>
      <c r="CY315" s="108"/>
      <c r="CZ315" s="108"/>
      <c r="DA315" s="109"/>
    </row>
    <row r="316" spans="1:105" s="63" customFormat="1" ht="15" customHeight="1">
      <c r="A316" s="84" t="s">
        <v>56</v>
      </c>
      <c r="B316" s="81"/>
      <c r="C316" s="81"/>
      <c r="D316" s="81"/>
      <c r="E316" s="81"/>
      <c r="F316" s="81"/>
      <c r="G316" s="82"/>
      <c r="H316" s="85" t="s">
        <v>120</v>
      </c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2"/>
      <c r="AP316" s="83"/>
      <c r="AQ316" s="81"/>
      <c r="AR316" s="81"/>
      <c r="AS316" s="81"/>
      <c r="AT316" s="81"/>
      <c r="AU316" s="81"/>
      <c r="AV316" s="81"/>
      <c r="AW316" s="81"/>
      <c r="AX316" s="81"/>
      <c r="AY316" s="81"/>
      <c r="AZ316" s="81"/>
      <c r="BA316" s="81"/>
      <c r="BB316" s="81"/>
      <c r="BC316" s="81"/>
      <c r="BD316" s="81"/>
      <c r="BE316" s="82"/>
      <c r="BF316" s="83">
        <v>12</v>
      </c>
      <c r="BG316" s="81"/>
      <c r="BH316" s="81"/>
      <c r="BI316" s="81"/>
      <c r="BJ316" s="81"/>
      <c r="BK316" s="81"/>
      <c r="BL316" s="81"/>
      <c r="BM316" s="81"/>
      <c r="BN316" s="81"/>
      <c r="BO316" s="81"/>
      <c r="BP316" s="81"/>
      <c r="BQ316" s="81"/>
      <c r="BR316" s="81"/>
      <c r="BS316" s="81"/>
      <c r="BT316" s="81"/>
      <c r="BU316" s="82"/>
      <c r="BV316" s="83">
        <v>7600</v>
      </c>
      <c r="BW316" s="81"/>
      <c r="BX316" s="81"/>
      <c r="BY316" s="81"/>
      <c r="BZ316" s="81"/>
      <c r="CA316" s="81"/>
      <c r="CB316" s="81"/>
      <c r="CC316" s="81"/>
      <c r="CD316" s="81"/>
      <c r="CE316" s="81"/>
      <c r="CF316" s="81"/>
      <c r="CG316" s="81"/>
      <c r="CH316" s="81"/>
      <c r="CI316" s="81"/>
      <c r="CJ316" s="81"/>
      <c r="CK316" s="82"/>
      <c r="CL316" s="107">
        <f>BF316*BV316</f>
        <v>91200</v>
      </c>
      <c r="CM316" s="108"/>
      <c r="CN316" s="108"/>
      <c r="CO316" s="108"/>
      <c r="CP316" s="108"/>
      <c r="CQ316" s="108"/>
      <c r="CR316" s="108"/>
      <c r="CS316" s="108"/>
      <c r="CT316" s="108"/>
      <c r="CU316" s="108"/>
      <c r="CV316" s="108"/>
      <c r="CW316" s="108"/>
      <c r="CX316" s="108"/>
      <c r="CY316" s="108"/>
      <c r="CZ316" s="108"/>
      <c r="DA316" s="109"/>
    </row>
    <row r="317" spans="1:105" s="63" customFormat="1" ht="15" customHeight="1">
      <c r="A317" s="84" t="s">
        <v>96</v>
      </c>
      <c r="B317" s="81"/>
      <c r="C317" s="81"/>
      <c r="D317" s="81"/>
      <c r="E317" s="81"/>
      <c r="F317" s="81"/>
      <c r="G317" s="82"/>
      <c r="H317" s="85" t="s">
        <v>121</v>
      </c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2"/>
      <c r="AP317" s="83"/>
      <c r="AQ317" s="81"/>
      <c r="AR317" s="81"/>
      <c r="AS317" s="81"/>
      <c r="AT317" s="81"/>
      <c r="AU317" s="81"/>
      <c r="AV317" s="81"/>
      <c r="AW317" s="81"/>
      <c r="AX317" s="81"/>
      <c r="AY317" s="81"/>
      <c r="AZ317" s="81"/>
      <c r="BA317" s="81"/>
      <c r="BB317" s="81"/>
      <c r="BC317" s="81"/>
      <c r="BD317" s="81"/>
      <c r="BE317" s="82"/>
      <c r="BF317" s="83">
        <v>12</v>
      </c>
      <c r="BG317" s="81"/>
      <c r="BH317" s="81"/>
      <c r="BI317" s="81"/>
      <c r="BJ317" s="81"/>
      <c r="BK317" s="81"/>
      <c r="BL317" s="81"/>
      <c r="BM317" s="81"/>
      <c r="BN317" s="81"/>
      <c r="BO317" s="81"/>
      <c r="BP317" s="81"/>
      <c r="BQ317" s="81"/>
      <c r="BR317" s="81"/>
      <c r="BS317" s="81"/>
      <c r="BT317" s="81"/>
      <c r="BU317" s="82"/>
      <c r="BV317" s="138">
        <v>450</v>
      </c>
      <c r="BW317" s="115"/>
      <c r="BX317" s="115"/>
      <c r="BY317" s="115"/>
      <c r="BZ317" s="115"/>
      <c r="CA317" s="115"/>
      <c r="CB317" s="115"/>
      <c r="CC317" s="115"/>
      <c r="CD317" s="115"/>
      <c r="CE317" s="115"/>
      <c r="CF317" s="115"/>
      <c r="CG317" s="115"/>
      <c r="CH317" s="115"/>
      <c r="CI317" s="115"/>
      <c r="CJ317" s="115"/>
      <c r="CK317" s="116"/>
      <c r="CL317" s="107">
        <f>BF317*BV317</f>
        <v>5400</v>
      </c>
      <c r="CM317" s="108"/>
      <c r="CN317" s="108"/>
      <c r="CO317" s="108"/>
      <c r="CP317" s="108"/>
      <c r="CQ317" s="108"/>
      <c r="CR317" s="108"/>
      <c r="CS317" s="108"/>
      <c r="CT317" s="108"/>
      <c r="CU317" s="108"/>
      <c r="CV317" s="108"/>
      <c r="CW317" s="108"/>
      <c r="CX317" s="108"/>
      <c r="CY317" s="108"/>
      <c r="CZ317" s="108"/>
      <c r="DA317" s="109"/>
    </row>
    <row r="318" spans="1:105" s="63" customFormat="1" ht="15" customHeight="1">
      <c r="A318" s="84"/>
      <c r="B318" s="81"/>
      <c r="C318" s="81"/>
      <c r="D318" s="81"/>
      <c r="E318" s="81"/>
      <c r="F318" s="81"/>
      <c r="G318" s="82"/>
      <c r="H318" s="160" t="s">
        <v>73</v>
      </c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2"/>
      <c r="AP318" s="83" t="s">
        <v>10</v>
      </c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2"/>
      <c r="BF318" s="83" t="s">
        <v>10</v>
      </c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2"/>
      <c r="BV318" s="83" t="s">
        <v>10</v>
      </c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2"/>
      <c r="CL318" s="104">
        <f>CL314+CL315+CL316+CL317</f>
        <v>200000.4</v>
      </c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6"/>
    </row>
    <row r="319" spans="1:105" s="63" customFormat="1" ht="15" customHeight="1">
      <c r="A319" s="25"/>
      <c r="B319" s="20"/>
      <c r="C319" s="20"/>
      <c r="D319" s="20"/>
      <c r="E319" s="20"/>
      <c r="F319" s="20"/>
      <c r="G319" s="20"/>
      <c r="H319" s="26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1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1"/>
      <c r="BG319" s="20"/>
      <c r="BH319" s="20"/>
      <c r="BI319" s="20"/>
      <c r="BJ319" s="20"/>
      <c r="BK319" s="20"/>
      <c r="BL319" s="20"/>
      <c r="BM319" s="20"/>
      <c r="BN319" s="20"/>
      <c r="BO319" s="20"/>
      <c r="BP319" s="20"/>
      <c r="BQ319" s="20"/>
      <c r="BR319" s="20"/>
      <c r="BS319" s="20"/>
      <c r="BT319" s="20"/>
      <c r="BU319" s="20"/>
      <c r="BV319" s="21"/>
      <c r="BW319" s="20"/>
      <c r="BX319" s="20"/>
      <c r="BY319" s="20"/>
      <c r="BZ319" s="20"/>
      <c r="CA319" s="20"/>
      <c r="CB319" s="20"/>
      <c r="CC319" s="20"/>
      <c r="CD319" s="20"/>
      <c r="CE319" s="20"/>
      <c r="CF319" s="20"/>
      <c r="CG319" s="20"/>
      <c r="CH319" s="20"/>
      <c r="CI319" s="20"/>
      <c r="CJ319" s="20"/>
      <c r="CK319" s="20"/>
      <c r="CL319" s="51"/>
      <c r="CM319" s="52"/>
      <c r="CN319" s="52"/>
      <c r="CO319" s="52"/>
      <c r="CP319" s="52"/>
      <c r="CQ319" s="52"/>
      <c r="CR319" s="52"/>
      <c r="CS319" s="52"/>
      <c r="CT319" s="52"/>
      <c r="CU319" s="52"/>
      <c r="CV319" s="52"/>
      <c r="CW319" s="52"/>
      <c r="CX319" s="52"/>
      <c r="CY319" s="52"/>
      <c r="CZ319" s="52"/>
      <c r="DA319" s="52"/>
    </row>
    <row r="320" spans="1:105" s="63" customFormat="1" ht="15" customHeight="1">
      <c r="A320" s="94" t="s">
        <v>207</v>
      </c>
      <c r="B320" s="95"/>
      <c r="C320" s="95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  <c r="AY320" s="95"/>
      <c r="AZ320" s="95"/>
      <c r="BA320" s="95"/>
      <c r="BB320" s="95"/>
      <c r="BC320" s="95"/>
      <c r="BD320" s="95"/>
      <c r="BE320" s="95"/>
      <c r="BF320" s="95"/>
      <c r="BG320" s="95"/>
      <c r="BH320" s="95"/>
      <c r="BI320" s="95"/>
      <c r="BJ320" s="95"/>
      <c r="BK320" s="95"/>
      <c r="BL320" s="95"/>
      <c r="BM320" s="95"/>
      <c r="BN320" s="95"/>
      <c r="BO320" s="95"/>
      <c r="BP320" s="95"/>
      <c r="BQ320" s="95"/>
      <c r="BR320" s="95"/>
      <c r="BS320" s="95"/>
      <c r="BT320" s="95"/>
      <c r="BU320" s="95"/>
      <c r="BV320" s="95"/>
      <c r="BW320" s="95"/>
      <c r="BX320" s="95"/>
      <c r="BY320" s="95"/>
      <c r="BZ320" s="95"/>
      <c r="CA320" s="95"/>
      <c r="CB320" s="95"/>
      <c r="CC320" s="95"/>
      <c r="CD320" s="95"/>
      <c r="CE320" s="95"/>
      <c r="CF320" s="95"/>
      <c r="CG320" s="95"/>
      <c r="CH320" s="95"/>
      <c r="CI320" s="95"/>
      <c r="CJ320" s="95"/>
      <c r="CK320" s="95"/>
      <c r="CL320" s="95"/>
      <c r="CM320" s="95"/>
      <c r="CN320" s="95"/>
      <c r="CO320" s="95"/>
      <c r="CP320" s="95"/>
      <c r="CQ320" s="95"/>
      <c r="CR320" s="95"/>
      <c r="CS320" s="95"/>
      <c r="CT320" s="95"/>
      <c r="CU320" s="95"/>
      <c r="CV320" s="95"/>
      <c r="CW320" s="95"/>
      <c r="CX320" s="95"/>
      <c r="CY320" s="95"/>
      <c r="CZ320" s="95"/>
      <c r="DA320" s="95"/>
    </row>
    <row r="321" spans="1:106" s="14" customFormat="1" ht="15" customHeight="1">
      <c r="A321" s="15" t="s">
        <v>14</v>
      </c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89" t="s">
        <v>3</v>
      </c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  <c r="AL321" s="90"/>
      <c r="AM321" s="90"/>
      <c r="AN321" s="90"/>
      <c r="AO321" s="90"/>
      <c r="AP321" s="90"/>
      <c r="AQ321" s="90"/>
      <c r="AR321" s="90"/>
      <c r="AS321" s="90"/>
      <c r="AT321" s="90"/>
      <c r="AU321" s="90"/>
      <c r="AV321" s="90"/>
      <c r="AW321" s="90"/>
      <c r="AX321" s="90"/>
      <c r="AY321" s="90"/>
      <c r="AZ321" s="90"/>
      <c r="BA321" s="90"/>
      <c r="BB321" s="90"/>
      <c r="BC321" s="90"/>
      <c r="BD321" s="90"/>
      <c r="BE321" s="90"/>
      <c r="BF321" s="90"/>
      <c r="BG321" s="90"/>
      <c r="BH321" s="90"/>
      <c r="BI321" s="90"/>
      <c r="BJ321" s="90"/>
      <c r="BK321" s="90"/>
      <c r="BL321" s="90"/>
      <c r="BM321" s="90"/>
      <c r="BN321" s="90"/>
      <c r="BO321" s="90"/>
      <c r="BP321" s="90"/>
      <c r="BQ321" s="90"/>
      <c r="BR321" s="90"/>
      <c r="BS321" s="90"/>
      <c r="BT321" s="90"/>
      <c r="BU321" s="90"/>
      <c r="BV321" s="90"/>
      <c r="BW321" s="90"/>
      <c r="BX321" s="90"/>
      <c r="BY321" s="90"/>
      <c r="BZ321" s="90"/>
      <c r="CA321" s="90"/>
      <c r="CB321" s="90"/>
      <c r="CC321" s="90"/>
      <c r="CD321" s="90"/>
      <c r="CE321" s="90"/>
      <c r="CF321" s="90"/>
      <c r="CG321" s="90"/>
      <c r="CH321" s="90"/>
      <c r="CI321" s="90"/>
      <c r="CJ321" s="90"/>
      <c r="CK321" s="90"/>
      <c r="CL321" s="90"/>
      <c r="CM321" s="90"/>
      <c r="CN321" s="90"/>
      <c r="CO321" s="90"/>
      <c r="CP321" s="90"/>
      <c r="CQ321" s="90"/>
      <c r="CR321" s="90"/>
      <c r="CS321" s="90"/>
      <c r="CT321" s="90"/>
      <c r="CU321" s="90"/>
      <c r="CV321" s="90"/>
      <c r="CW321" s="90"/>
      <c r="CX321" s="90"/>
      <c r="CY321" s="90"/>
      <c r="CZ321" s="90"/>
      <c r="DA321" s="90"/>
    </row>
    <row r="322" spans="1:106" s="14" customFormat="1" ht="15" customHeight="1">
      <c r="A322" s="117" t="s">
        <v>15</v>
      </c>
      <c r="B322" s="95"/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31" t="s">
        <v>104</v>
      </c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  <c r="BR322" s="32"/>
      <c r="BS322" s="32"/>
      <c r="BT322" s="32"/>
      <c r="BU322" s="32"/>
      <c r="BV322" s="32"/>
      <c r="BW322" s="32"/>
      <c r="BX322" s="32"/>
      <c r="BY322" s="32"/>
      <c r="BZ322" s="32"/>
      <c r="CA322" s="32"/>
      <c r="CB322" s="32"/>
      <c r="CC322" s="32"/>
      <c r="CD322" s="32"/>
      <c r="CE322" s="32"/>
      <c r="CF322" s="32"/>
      <c r="CG322" s="32"/>
      <c r="CH322" s="32"/>
      <c r="CI322" s="32"/>
      <c r="CJ322" s="32"/>
      <c r="CK322" s="32"/>
      <c r="CL322" s="32"/>
      <c r="CM322" s="32"/>
      <c r="CN322" s="32"/>
      <c r="CO322" s="32"/>
      <c r="CP322" s="32"/>
      <c r="CQ322" s="32"/>
      <c r="CR322" s="32"/>
      <c r="CS322" s="32"/>
      <c r="CT322" s="32"/>
      <c r="CU322" s="32"/>
      <c r="CV322" s="32"/>
      <c r="CW322" s="32"/>
      <c r="CX322" s="32"/>
      <c r="CY322" s="32"/>
      <c r="CZ322" s="32"/>
      <c r="DA322" s="32"/>
      <c r="DB322" s="17"/>
    </row>
    <row r="323" spans="1:106" s="14" customFormat="1" ht="15" customHeight="1">
      <c r="A323" s="25"/>
      <c r="B323" s="20"/>
      <c r="C323" s="20"/>
      <c r="D323" s="20"/>
      <c r="E323" s="20"/>
      <c r="F323" s="20"/>
      <c r="G323" s="20"/>
      <c r="H323" s="26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1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1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1"/>
      <c r="BW323" s="20"/>
      <c r="BX323" s="20"/>
      <c r="BY323" s="20"/>
      <c r="BZ323" s="20"/>
      <c r="CA323" s="20"/>
      <c r="CB323" s="20"/>
      <c r="CC323" s="20"/>
      <c r="CD323" s="20"/>
      <c r="CE323" s="20"/>
      <c r="CF323" s="20"/>
      <c r="CG323" s="20"/>
      <c r="CH323" s="20"/>
      <c r="CI323" s="20"/>
      <c r="CJ323" s="20"/>
      <c r="CK323" s="20"/>
      <c r="CL323" s="22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</row>
    <row r="324" spans="1:106" s="14" customFormat="1" ht="14.4" customHeight="1">
      <c r="A324" s="87" t="s">
        <v>69</v>
      </c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88"/>
      <c r="AR324" s="88"/>
      <c r="AS324" s="88"/>
      <c r="AT324" s="88"/>
      <c r="AU324" s="88"/>
      <c r="AV324" s="88"/>
      <c r="AW324" s="88"/>
      <c r="AX324" s="88"/>
      <c r="AY324" s="88"/>
      <c r="AZ324" s="88"/>
      <c r="BA324" s="88"/>
      <c r="BB324" s="88"/>
      <c r="BC324" s="88"/>
      <c r="BD324" s="88"/>
      <c r="BE324" s="88"/>
      <c r="BF324" s="88"/>
      <c r="BG324" s="88"/>
      <c r="BH324" s="88"/>
      <c r="BI324" s="88"/>
      <c r="BJ324" s="88"/>
      <c r="BK324" s="88"/>
      <c r="BL324" s="88"/>
      <c r="BM324" s="88"/>
      <c r="BN324" s="88"/>
      <c r="BO324" s="88"/>
      <c r="BP324" s="88"/>
      <c r="BQ324" s="88"/>
      <c r="BR324" s="88"/>
      <c r="BS324" s="88"/>
      <c r="BT324" s="88"/>
      <c r="BU324" s="88"/>
      <c r="BV324" s="88"/>
      <c r="BW324" s="88"/>
      <c r="BX324" s="88"/>
      <c r="BY324" s="88"/>
      <c r="BZ324" s="88"/>
      <c r="CA324" s="88"/>
      <c r="CB324" s="88"/>
      <c r="CC324" s="88"/>
      <c r="CD324" s="88"/>
      <c r="CE324" s="88"/>
      <c r="CF324" s="88"/>
      <c r="CG324" s="88"/>
      <c r="CH324" s="88"/>
      <c r="CI324" s="88"/>
      <c r="CJ324" s="88"/>
      <c r="CK324" s="88"/>
      <c r="CL324" s="88"/>
      <c r="CM324" s="88"/>
      <c r="CN324" s="88"/>
      <c r="CO324" s="88"/>
      <c r="CP324" s="88"/>
      <c r="CQ324" s="88"/>
      <c r="CR324" s="88"/>
      <c r="CS324" s="88"/>
      <c r="CT324" s="88"/>
      <c r="CU324" s="88"/>
      <c r="CV324" s="88"/>
      <c r="CW324" s="88"/>
      <c r="CX324" s="88"/>
      <c r="CY324" s="88"/>
      <c r="CZ324" s="88"/>
      <c r="DA324" s="88"/>
    </row>
    <row r="325" spans="1:106" s="14" customFormat="1" ht="15" customHeight="1">
      <c r="A325" s="25"/>
      <c r="B325" s="20"/>
      <c r="C325" s="20"/>
      <c r="D325" s="20"/>
      <c r="E325" s="20"/>
      <c r="F325" s="20"/>
      <c r="G325" s="20"/>
      <c r="H325" s="26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1"/>
      <c r="AQ325" s="20"/>
      <c r="AR325" s="20"/>
      <c r="AS325" s="20"/>
      <c r="AT325" s="20"/>
      <c r="AU325" s="20"/>
      <c r="AV325" s="20"/>
      <c r="AW325" s="20"/>
      <c r="AX325" s="20"/>
      <c r="AY325" s="20"/>
      <c r="AZ325" s="20"/>
      <c r="BA325" s="20"/>
      <c r="BB325" s="20"/>
      <c r="BC325" s="20"/>
      <c r="BD325" s="20"/>
      <c r="BE325" s="20"/>
      <c r="BF325" s="21"/>
      <c r="BG325" s="20"/>
      <c r="BH325" s="20"/>
      <c r="BI325" s="20"/>
      <c r="BJ325" s="20"/>
      <c r="BK325" s="20"/>
      <c r="BL325" s="20"/>
      <c r="BM325" s="20"/>
      <c r="BN325" s="20"/>
      <c r="BO325" s="20"/>
      <c r="BP325" s="20"/>
      <c r="BQ325" s="20"/>
      <c r="BR325" s="20"/>
      <c r="BS325" s="20"/>
      <c r="BT325" s="20"/>
      <c r="BU325" s="20"/>
      <c r="BV325" s="21"/>
      <c r="BW325" s="20"/>
      <c r="BX325" s="20"/>
      <c r="BY325" s="20"/>
      <c r="BZ325" s="20"/>
      <c r="CA325" s="20"/>
      <c r="CB325" s="20"/>
      <c r="CC325" s="20"/>
      <c r="CD325" s="20"/>
      <c r="CE325" s="20"/>
      <c r="CF325" s="20"/>
      <c r="CG325" s="20"/>
      <c r="CH325" s="20"/>
      <c r="CI325" s="20"/>
      <c r="CJ325" s="20"/>
      <c r="CK325" s="20"/>
      <c r="CL325" s="22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</row>
    <row r="326" spans="1:106" s="14" customFormat="1" ht="43.2" customHeight="1">
      <c r="A326" s="103" t="s">
        <v>11</v>
      </c>
      <c r="B326" s="81"/>
      <c r="C326" s="81"/>
      <c r="D326" s="81"/>
      <c r="E326" s="81"/>
      <c r="F326" s="81"/>
      <c r="G326" s="82"/>
      <c r="H326" s="103" t="s">
        <v>63</v>
      </c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2"/>
      <c r="AP326" s="103" t="s">
        <v>70</v>
      </c>
      <c r="AQ326" s="81"/>
      <c r="AR326" s="81"/>
      <c r="AS326" s="81"/>
      <c r="AT326" s="81"/>
      <c r="AU326" s="81"/>
      <c r="AV326" s="81"/>
      <c r="AW326" s="81"/>
      <c r="AX326" s="81"/>
      <c r="AY326" s="81"/>
      <c r="AZ326" s="81"/>
      <c r="BA326" s="81"/>
      <c r="BB326" s="81"/>
      <c r="BC326" s="81"/>
      <c r="BD326" s="81"/>
      <c r="BE326" s="82"/>
      <c r="BF326" s="103" t="s">
        <v>71</v>
      </c>
      <c r="BG326" s="81"/>
      <c r="BH326" s="81"/>
      <c r="BI326" s="81"/>
      <c r="BJ326" s="81"/>
      <c r="BK326" s="81"/>
      <c r="BL326" s="81"/>
      <c r="BM326" s="81"/>
      <c r="BN326" s="81"/>
      <c r="BO326" s="81"/>
      <c r="BP326" s="81"/>
      <c r="BQ326" s="81"/>
      <c r="BR326" s="81"/>
      <c r="BS326" s="81"/>
      <c r="BT326" s="81"/>
      <c r="BU326" s="82"/>
      <c r="BV326" s="103" t="s">
        <v>72</v>
      </c>
      <c r="BW326" s="81"/>
      <c r="BX326" s="81"/>
      <c r="BY326" s="81"/>
      <c r="BZ326" s="81"/>
      <c r="CA326" s="81"/>
      <c r="CB326" s="81"/>
      <c r="CC326" s="81"/>
      <c r="CD326" s="81"/>
      <c r="CE326" s="81"/>
      <c r="CF326" s="81"/>
      <c r="CG326" s="81"/>
      <c r="CH326" s="81"/>
      <c r="CI326" s="81"/>
      <c r="CJ326" s="81"/>
      <c r="CK326" s="82"/>
      <c r="CL326" s="103" t="s">
        <v>30</v>
      </c>
      <c r="CM326" s="81"/>
      <c r="CN326" s="81"/>
      <c r="CO326" s="81"/>
      <c r="CP326" s="81"/>
      <c r="CQ326" s="81"/>
      <c r="CR326" s="81"/>
      <c r="CS326" s="81"/>
      <c r="CT326" s="81"/>
      <c r="CU326" s="81"/>
      <c r="CV326" s="81"/>
      <c r="CW326" s="81"/>
      <c r="CX326" s="81"/>
      <c r="CY326" s="81"/>
      <c r="CZ326" s="81"/>
      <c r="DA326" s="82"/>
    </row>
    <row r="327" spans="1:106" s="14" customFormat="1" ht="15" customHeight="1">
      <c r="A327" s="86">
        <v>1</v>
      </c>
      <c r="B327" s="81"/>
      <c r="C327" s="81"/>
      <c r="D327" s="81"/>
      <c r="E327" s="81"/>
      <c r="F327" s="81"/>
      <c r="G327" s="82"/>
      <c r="H327" s="86">
        <v>2</v>
      </c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2"/>
      <c r="AP327" s="86">
        <v>3</v>
      </c>
      <c r="AQ327" s="81"/>
      <c r="AR327" s="81"/>
      <c r="AS327" s="81"/>
      <c r="AT327" s="81"/>
      <c r="AU327" s="81"/>
      <c r="AV327" s="81"/>
      <c r="AW327" s="81"/>
      <c r="AX327" s="81"/>
      <c r="AY327" s="81"/>
      <c r="AZ327" s="81"/>
      <c r="BA327" s="81"/>
      <c r="BB327" s="81"/>
      <c r="BC327" s="81"/>
      <c r="BD327" s="81"/>
      <c r="BE327" s="82"/>
      <c r="BF327" s="86">
        <v>4</v>
      </c>
      <c r="BG327" s="81"/>
      <c r="BH327" s="81"/>
      <c r="BI327" s="81"/>
      <c r="BJ327" s="81"/>
      <c r="BK327" s="81"/>
      <c r="BL327" s="81"/>
      <c r="BM327" s="81"/>
      <c r="BN327" s="81"/>
      <c r="BO327" s="81"/>
      <c r="BP327" s="81"/>
      <c r="BQ327" s="81"/>
      <c r="BR327" s="81"/>
      <c r="BS327" s="81"/>
      <c r="BT327" s="81"/>
      <c r="BU327" s="82"/>
      <c r="BV327" s="86">
        <v>5</v>
      </c>
      <c r="BW327" s="81"/>
      <c r="BX327" s="81"/>
      <c r="BY327" s="81"/>
      <c r="BZ327" s="81"/>
      <c r="CA327" s="81"/>
      <c r="CB327" s="81"/>
      <c r="CC327" s="81"/>
      <c r="CD327" s="81"/>
      <c r="CE327" s="81"/>
      <c r="CF327" s="81"/>
      <c r="CG327" s="81"/>
      <c r="CH327" s="81"/>
      <c r="CI327" s="81"/>
      <c r="CJ327" s="81"/>
      <c r="CK327" s="82"/>
      <c r="CL327" s="86">
        <v>6</v>
      </c>
      <c r="CM327" s="81"/>
      <c r="CN327" s="81"/>
      <c r="CO327" s="81"/>
      <c r="CP327" s="81"/>
      <c r="CQ327" s="81"/>
      <c r="CR327" s="81"/>
      <c r="CS327" s="81"/>
      <c r="CT327" s="81"/>
      <c r="CU327" s="81"/>
      <c r="CV327" s="81"/>
      <c r="CW327" s="81"/>
      <c r="CX327" s="81"/>
      <c r="CY327" s="81"/>
      <c r="CZ327" s="81"/>
      <c r="DA327" s="82"/>
    </row>
    <row r="328" spans="1:106" s="14" customFormat="1" ht="31.2" customHeight="1">
      <c r="A328" s="84" t="s">
        <v>9</v>
      </c>
      <c r="B328" s="81"/>
      <c r="C328" s="81"/>
      <c r="D328" s="81"/>
      <c r="E328" s="81"/>
      <c r="F328" s="81"/>
      <c r="G328" s="82"/>
      <c r="H328" s="85" t="s">
        <v>186</v>
      </c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2"/>
      <c r="AP328" s="83"/>
      <c r="AQ328" s="81"/>
      <c r="AR328" s="81"/>
      <c r="AS328" s="81"/>
      <c r="AT328" s="81"/>
      <c r="AU328" s="81"/>
      <c r="AV328" s="81"/>
      <c r="AW328" s="81"/>
      <c r="AX328" s="81"/>
      <c r="AY328" s="81"/>
      <c r="AZ328" s="81"/>
      <c r="BA328" s="81"/>
      <c r="BB328" s="81"/>
      <c r="BC328" s="81"/>
      <c r="BD328" s="81"/>
      <c r="BE328" s="82"/>
      <c r="BF328" s="83">
        <v>12</v>
      </c>
      <c r="BG328" s="81"/>
      <c r="BH328" s="81"/>
      <c r="BI328" s="81"/>
      <c r="BJ328" s="81"/>
      <c r="BK328" s="81"/>
      <c r="BL328" s="81"/>
      <c r="BM328" s="81"/>
      <c r="BN328" s="81"/>
      <c r="BO328" s="81"/>
      <c r="BP328" s="81"/>
      <c r="BQ328" s="81"/>
      <c r="BR328" s="81"/>
      <c r="BS328" s="81"/>
      <c r="BT328" s="81"/>
      <c r="BU328" s="82"/>
      <c r="BV328" s="83">
        <v>550</v>
      </c>
      <c r="BW328" s="81"/>
      <c r="BX328" s="81"/>
      <c r="BY328" s="81"/>
      <c r="BZ328" s="81"/>
      <c r="CA328" s="81"/>
      <c r="CB328" s="81"/>
      <c r="CC328" s="81"/>
      <c r="CD328" s="81"/>
      <c r="CE328" s="81"/>
      <c r="CF328" s="81"/>
      <c r="CG328" s="81"/>
      <c r="CH328" s="81"/>
      <c r="CI328" s="81"/>
      <c r="CJ328" s="81"/>
      <c r="CK328" s="82"/>
      <c r="CL328" s="77">
        <f>BF328*BV328</f>
        <v>6600</v>
      </c>
      <c r="CM328" s="78"/>
      <c r="CN328" s="78"/>
      <c r="CO328" s="78"/>
      <c r="CP328" s="78"/>
      <c r="CQ328" s="78"/>
      <c r="CR328" s="78"/>
      <c r="CS328" s="78"/>
      <c r="CT328" s="78"/>
      <c r="CU328" s="78"/>
      <c r="CV328" s="78"/>
      <c r="CW328" s="78"/>
      <c r="CX328" s="78"/>
      <c r="CY328" s="78"/>
      <c r="CZ328" s="78"/>
      <c r="DA328" s="79"/>
    </row>
    <row r="329" spans="1:106" s="14" customFormat="1" ht="15" customHeight="1">
      <c r="A329" s="84" t="s">
        <v>45</v>
      </c>
      <c r="B329" s="81"/>
      <c r="C329" s="81"/>
      <c r="D329" s="81"/>
      <c r="E329" s="81"/>
      <c r="F329" s="81"/>
      <c r="G329" s="82"/>
      <c r="H329" s="85" t="s">
        <v>120</v>
      </c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  <c r="AK329" s="81"/>
      <c r="AL329" s="81"/>
      <c r="AM329" s="81"/>
      <c r="AN329" s="81"/>
      <c r="AO329" s="82"/>
      <c r="AP329" s="83"/>
      <c r="AQ329" s="81"/>
      <c r="AR329" s="81"/>
      <c r="AS329" s="81"/>
      <c r="AT329" s="81"/>
      <c r="AU329" s="81"/>
      <c r="AV329" s="81"/>
      <c r="AW329" s="81"/>
      <c r="AX329" s="81"/>
      <c r="AY329" s="81"/>
      <c r="AZ329" s="81"/>
      <c r="BA329" s="81"/>
      <c r="BB329" s="81"/>
      <c r="BC329" s="81"/>
      <c r="BD329" s="81"/>
      <c r="BE329" s="82"/>
      <c r="BF329" s="83">
        <v>12</v>
      </c>
      <c r="BG329" s="81"/>
      <c r="BH329" s="81"/>
      <c r="BI329" s="81"/>
      <c r="BJ329" s="81"/>
      <c r="BK329" s="81"/>
      <c r="BL329" s="81"/>
      <c r="BM329" s="81"/>
      <c r="BN329" s="81"/>
      <c r="BO329" s="81"/>
      <c r="BP329" s="81"/>
      <c r="BQ329" s="81"/>
      <c r="BR329" s="81"/>
      <c r="BS329" s="81"/>
      <c r="BT329" s="81"/>
      <c r="BU329" s="82"/>
      <c r="BV329" s="83">
        <v>550</v>
      </c>
      <c r="BW329" s="81"/>
      <c r="BX329" s="81"/>
      <c r="BY329" s="81"/>
      <c r="BZ329" s="81"/>
      <c r="CA329" s="81"/>
      <c r="CB329" s="81"/>
      <c r="CC329" s="81"/>
      <c r="CD329" s="81"/>
      <c r="CE329" s="81"/>
      <c r="CF329" s="81"/>
      <c r="CG329" s="81"/>
      <c r="CH329" s="81"/>
      <c r="CI329" s="81"/>
      <c r="CJ329" s="81"/>
      <c r="CK329" s="82"/>
      <c r="CL329" s="77">
        <f>BF329*BV329</f>
        <v>6600</v>
      </c>
      <c r="CM329" s="78"/>
      <c r="CN329" s="78"/>
      <c r="CO329" s="78"/>
      <c r="CP329" s="78"/>
      <c r="CQ329" s="78"/>
      <c r="CR329" s="78"/>
      <c r="CS329" s="78"/>
      <c r="CT329" s="78"/>
      <c r="CU329" s="78"/>
      <c r="CV329" s="78"/>
      <c r="CW329" s="78"/>
      <c r="CX329" s="78"/>
      <c r="CY329" s="78"/>
      <c r="CZ329" s="78"/>
      <c r="DA329" s="79"/>
    </row>
    <row r="330" spans="1:106" s="14" customFormat="1" ht="15" customHeight="1">
      <c r="A330" s="84" t="s">
        <v>56</v>
      </c>
      <c r="B330" s="81"/>
      <c r="C330" s="81"/>
      <c r="D330" s="81"/>
      <c r="E330" s="81"/>
      <c r="F330" s="81"/>
      <c r="G330" s="82"/>
      <c r="H330" s="85" t="s">
        <v>121</v>
      </c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2"/>
      <c r="AP330" s="83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2"/>
      <c r="BF330" s="83">
        <v>12</v>
      </c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2"/>
      <c r="BV330" s="83">
        <v>150</v>
      </c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2"/>
      <c r="CL330" s="77">
        <f>BF330*BV330</f>
        <v>1800</v>
      </c>
      <c r="CM330" s="78"/>
      <c r="CN330" s="78"/>
      <c r="CO330" s="78"/>
      <c r="CP330" s="78"/>
      <c r="CQ330" s="78"/>
      <c r="CR330" s="78"/>
      <c r="CS330" s="78"/>
      <c r="CT330" s="78"/>
      <c r="CU330" s="78"/>
      <c r="CV330" s="78"/>
      <c r="CW330" s="78"/>
      <c r="CX330" s="78"/>
      <c r="CY330" s="78"/>
      <c r="CZ330" s="78"/>
      <c r="DA330" s="79"/>
    </row>
    <row r="331" spans="1:106" s="14" customFormat="1" ht="15" customHeight="1">
      <c r="A331" s="84"/>
      <c r="B331" s="81"/>
      <c r="C331" s="81"/>
      <c r="D331" s="81"/>
      <c r="E331" s="81"/>
      <c r="F331" s="81"/>
      <c r="G331" s="82"/>
      <c r="H331" s="160" t="s">
        <v>73</v>
      </c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2"/>
      <c r="AP331" s="83" t="s">
        <v>10</v>
      </c>
      <c r="AQ331" s="81"/>
      <c r="AR331" s="81"/>
      <c r="AS331" s="81"/>
      <c r="AT331" s="81"/>
      <c r="AU331" s="81"/>
      <c r="AV331" s="81"/>
      <c r="AW331" s="81"/>
      <c r="AX331" s="81"/>
      <c r="AY331" s="81"/>
      <c r="AZ331" s="81"/>
      <c r="BA331" s="81"/>
      <c r="BB331" s="81"/>
      <c r="BC331" s="81"/>
      <c r="BD331" s="81"/>
      <c r="BE331" s="82"/>
      <c r="BF331" s="83" t="s">
        <v>10</v>
      </c>
      <c r="BG331" s="81"/>
      <c r="BH331" s="81"/>
      <c r="BI331" s="81"/>
      <c r="BJ331" s="81"/>
      <c r="BK331" s="81"/>
      <c r="BL331" s="81"/>
      <c r="BM331" s="81"/>
      <c r="BN331" s="81"/>
      <c r="BO331" s="81"/>
      <c r="BP331" s="81"/>
      <c r="BQ331" s="81"/>
      <c r="BR331" s="81"/>
      <c r="BS331" s="81"/>
      <c r="BT331" s="81"/>
      <c r="BU331" s="82"/>
      <c r="BV331" s="83" t="s">
        <v>10</v>
      </c>
      <c r="BW331" s="81"/>
      <c r="BX331" s="81"/>
      <c r="BY331" s="81"/>
      <c r="BZ331" s="81"/>
      <c r="CA331" s="81"/>
      <c r="CB331" s="81"/>
      <c r="CC331" s="81"/>
      <c r="CD331" s="81"/>
      <c r="CE331" s="81"/>
      <c r="CF331" s="81"/>
      <c r="CG331" s="81"/>
      <c r="CH331" s="81"/>
      <c r="CI331" s="81"/>
      <c r="CJ331" s="81"/>
      <c r="CK331" s="82"/>
      <c r="CL331" s="77">
        <f>CL328+CL329+CL330</f>
        <v>15000</v>
      </c>
      <c r="CM331" s="78"/>
      <c r="CN331" s="78"/>
      <c r="CO331" s="78"/>
      <c r="CP331" s="78"/>
      <c r="CQ331" s="78"/>
      <c r="CR331" s="78"/>
      <c r="CS331" s="78"/>
      <c r="CT331" s="78"/>
      <c r="CU331" s="78"/>
      <c r="CV331" s="78"/>
      <c r="CW331" s="78"/>
      <c r="CX331" s="78"/>
      <c r="CY331" s="78"/>
      <c r="CZ331" s="78"/>
      <c r="DA331" s="79"/>
    </row>
    <row r="332" spans="1:106" s="58" customFormat="1" ht="15" customHeight="1">
      <c r="A332" s="25"/>
      <c r="B332" s="20"/>
      <c r="C332" s="20"/>
      <c r="D332" s="20"/>
      <c r="E332" s="20"/>
      <c r="F332" s="20"/>
      <c r="G332" s="20"/>
      <c r="H332" s="26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1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1"/>
      <c r="BG332" s="20"/>
      <c r="BH332" s="20"/>
      <c r="BI332" s="20"/>
      <c r="BJ332" s="20"/>
      <c r="BK332" s="20"/>
      <c r="BL332" s="20"/>
      <c r="BM332" s="20"/>
      <c r="BN332" s="20"/>
      <c r="BO332" s="20"/>
      <c r="BP332" s="20"/>
      <c r="BQ332" s="20"/>
      <c r="BR332" s="20"/>
      <c r="BS332" s="20"/>
      <c r="BT332" s="20"/>
      <c r="BU332" s="20"/>
      <c r="BV332" s="21"/>
      <c r="BW332" s="20"/>
      <c r="BX332" s="20"/>
      <c r="BY332" s="20"/>
      <c r="BZ332" s="20"/>
      <c r="CA332" s="20"/>
      <c r="CB332" s="20"/>
      <c r="CC332" s="20"/>
      <c r="CD332" s="20"/>
      <c r="CE332" s="20"/>
      <c r="CF332" s="20"/>
      <c r="CG332" s="20"/>
      <c r="CH332" s="20"/>
      <c r="CI332" s="20"/>
      <c r="CJ332" s="20"/>
      <c r="CK332" s="20"/>
      <c r="CL332" s="22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3"/>
      <c r="DA332" s="23"/>
    </row>
    <row r="333" spans="1:106" ht="10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</row>
    <row r="334" spans="1:106" ht="14.25" customHeight="1">
      <c r="A334" s="87" t="s">
        <v>74</v>
      </c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88"/>
      <c r="AS334" s="88"/>
      <c r="AT334" s="88"/>
      <c r="AU334" s="88"/>
      <c r="AV334" s="88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  <c r="BI334" s="88"/>
      <c r="BJ334" s="88"/>
      <c r="BK334" s="88"/>
      <c r="BL334" s="88"/>
      <c r="BM334" s="88"/>
      <c r="BN334" s="88"/>
      <c r="BO334" s="88"/>
      <c r="BP334" s="88"/>
      <c r="BQ334" s="88"/>
      <c r="BR334" s="88"/>
      <c r="BS334" s="88"/>
      <c r="BT334" s="88"/>
      <c r="BU334" s="88"/>
      <c r="BV334" s="88"/>
      <c r="BW334" s="88"/>
      <c r="BX334" s="88"/>
      <c r="BY334" s="88"/>
      <c r="BZ334" s="88"/>
      <c r="CA334" s="88"/>
      <c r="CB334" s="88"/>
      <c r="CC334" s="88"/>
      <c r="CD334" s="88"/>
      <c r="CE334" s="88"/>
      <c r="CF334" s="88"/>
      <c r="CG334" s="88"/>
      <c r="CH334" s="88"/>
      <c r="CI334" s="88"/>
      <c r="CJ334" s="88"/>
      <c r="CK334" s="88"/>
      <c r="CL334" s="88"/>
      <c r="CM334" s="88"/>
      <c r="CN334" s="88"/>
      <c r="CO334" s="88"/>
      <c r="CP334" s="88"/>
      <c r="CQ334" s="88"/>
      <c r="CR334" s="88"/>
      <c r="CS334" s="88"/>
      <c r="CT334" s="88"/>
      <c r="CU334" s="88"/>
      <c r="CV334" s="88"/>
      <c r="CW334" s="88"/>
      <c r="CX334" s="88"/>
      <c r="CY334" s="88"/>
      <c r="CZ334" s="88"/>
      <c r="DA334" s="88"/>
    </row>
    <row r="335" spans="1:106" ht="10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</row>
    <row r="336" spans="1:106" ht="45" customHeight="1">
      <c r="A336" s="96" t="s">
        <v>11</v>
      </c>
      <c r="B336" s="97"/>
      <c r="C336" s="97"/>
      <c r="D336" s="97"/>
      <c r="E336" s="97"/>
      <c r="F336" s="97"/>
      <c r="G336" s="98"/>
      <c r="H336" s="96" t="s">
        <v>63</v>
      </c>
      <c r="I336" s="97"/>
      <c r="J336" s="97"/>
      <c r="K336" s="97"/>
      <c r="L336" s="97"/>
      <c r="M336" s="97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97"/>
      <c r="Z336" s="97"/>
      <c r="AA336" s="97"/>
      <c r="AB336" s="97"/>
      <c r="AC336" s="97"/>
      <c r="AD336" s="97"/>
      <c r="AE336" s="97"/>
      <c r="AF336" s="97"/>
      <c r="AG336" s="97"/>
      <c r="AH336" s="97"/>
      <c r="AI336" s="97"/>
      <c r="AJ336" s="97"/>
      <c r="AK336" s="97"/>
      <c r="AL336" s="97"/>
      <c r="AM336" s="97"/>
      <c r="AN336" s="97"/>
      <c r="AO336" s="97"/>
      <c r="AP336" s="97"/>
      <c r="AQ336" s="97"/>
      <c r="AR336" s="97"/>
      <c r="AS336" s="97"/>
      <c r="AT336" s="97"/>
      <c r="AU336" s="97"/>
      <c r="AV336" s="97"/>
      <c r="AW336" s="97"/>
      <c r="AX336" s="97"/>
      <c r="AY336" s="97"/>
      <c r="AZ336" s="97"/>
      <c r="BA336" s="97"/>
      <c r="BB336" s="97"/>
      <c r="BC336" s="98"/>
      <c r="BD336" s="96" t="s">
        <v>75</v>
      </c>
      <c r="BE336" s="97"/>
      <c r="BF336" s="97"/>
      <c r="BG336" s="97"/>
      <c r="BH336" s="97"/>
      <c r="BI336" s="97"/>
      <c r="BJ336" s="97"/>
      <c r="BK336" s="97"/>
      <c r="BL336" s="97"/>
      <c r="BM336" s="97"/>
      <c r="BN336" s="97"/>
      <c r="BO336" s="97"/>
      <c r="BP336" s="97"/>
      <c r="BQ336" s="97"/>
      <c r="BR336" s="97"/>
      <c r="BS336" s="98"/>
      <c r="BT336" s="96" t="s">
        <v>76</v>
      </c>
      <c r="BU336" s="97"/>
      <c r="BV336" s="97"/>
      <c r="BW336" s="97"/>
      <c r="BX336" s="97"/>
      <c r="BY336" s="97"/>
      <c r="BZ336" s="97"/>
      <c r="CA336" s="97"/>
      <c r="CB336" s="97"/>
      <c r="CC336" s="97"/>
      <c r="CD336" s="97"/>
      <c r="CE336" s="97"/>
      <c r="CF336" s="97"/>
      <c r="CG336" s="97"/>
      <c r="CH336" s="97"/>
      <c r="CI336" s="98"/>
      <c r="CJ336" s="96" t="s">
        <v>77</v>
      </c>
      <c r="CK336" s="97"/>
      <c r="CL336" s="97"/>
      <c r="CM336" s="97"/>
      <c r="CN336" s="97"/>
      <c r="CO336" s="97"/>
      <c r="CP336" s="97"/>
      <c r="CQ336" s="97"/>
      <c r="CR336" s="97"/>
      <c r="CS336" s="97"/>
      <c r="CT336" s="97"/>
      <c r="CU336" s="97"/>
      <c r="CV336" s="97"/>
      <c r="CW336" s="97"/>
      <c r="CX336" s="97"/>
      <c r="CY336" s="97"/>
      <c r="CZ336" s="97"/>
      <c r="DA336" s="98"/>
    </row>
    <row r="337" spans="1:106" ht="12.75" customHeight="1">
      <c r="A337" s="86">
        <v>1</v>
      </c>
      <c r="B337" s="81"/>
      <c r="C337" s="81"/>
      <c r="D337" s="81"/>
      <c r="E337" s="81"/>
      <c r="F337" s="81"/>
      <c r="G337" s="82"/>
      <c r="H337" s="86">
        <v>2</v>
      </c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  <c r="AY337" s="81"/>
      <c r="AZ337" s="81"/>
      <c r="BA337" s="81"/>
      <c r="BB337" s="81"/>
      <c r="BC337" s="82"/>
      <c r="BD337" s="86">
        <v>3</v>
      </c>
      <c r="BE337" s="81"/>
      <c r="BF337" s="81"/>
      <c r="BG337" s="81"/>
      <c r="BH337" s="81"/>
      <c r="BI337" s="81"/>
      <c r="BJ337" s="81"/>
      <c r="BK337" s="81"/>
      <c r="BL337" s="81"/>
      <c r="BM337" s="81"/>
      <c r="BN337" s="81"/>
      <c r="BO337" s="81"/>
      <c r="BP337" s="81"/>
      <c r="BQ337" s="81"/>
      <c r="BR337" s="81"/>
      <c r="BS337" s="82"/>
      <c r="BT337" s="86">
        <v>4</v>
      </c>
      <c r="BU337" s="81"/>
      <c r="BV337" s="81"/>
      <c r="BW337" s="81"/>
      <c r="BX337" s="81"/>
      <c r="BY337" s="81"/>
      <c r="BZ337" s="81"/>
      <c r="CA337" s="81"/>
      <c r="CB337" s="81"/>
      <c r="CC337" s="81"/>
      <c r="CD337" s="81"/>
      <c r="CE337" s="81"/>
      <c r="CF337" s="81"/>
      <c r="CG337" s="81"/>
      <c r="CH337" s="81"/>
      <c r="CI337" s="82"/>
      <c r="CJ337" s="86">
        <v>5</v>
      </c>
      <c r="CK337" s="81"/>
      <c r="CL337" s="81"/>
      <c r="CM337" s="81"/>
      <c r="CN337" s="81"/>
      <c r="CO337" s="81"/>
      <c r="CP337" s="81"/>
      <c r="CQ337" s="81"/>
      <c r="CR337" s="81"/>
      <c r="CS337" s="81"/>
      <c r="CT337" s="81"/>
      <c r="CU337" s="81"/>
      <c r="CV337" s="81"/>
      <c r="CW337" s="81"/>
      <c r="CX337" s="81"/>
      <c r="CY337" s="81"/>
      <c r="CZ337" s="81"/>
      <c r="DA337" s="82"/>
    </row>
    <row r="338" spans="1:106" ht="15" customHeight="1">
      <c r="A338" s="84"/>
      <c r="B338" s="81"/>
      <c r="C338" s="81"/>
      <c r="D338" s="81"/>
      <c r="E338" s="81"/>
      <c r="F338" s="81"/>
      <c r="G338" s="82"/>
      <c r="H338" s="85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  <c r="AY338" s="81"/>
      <c r="AZ338" s="81"/>
      <c r="BA338" s="81"/>
      <c r="BB338" s="81"/>
      <c r="BC338" s="82"/>
      <c r="BD338" s="83"/>
      <c r="BE338" s="81"/>
      <c r="BF338" s="81"/>
      <c r="BG338" s="81"/>
      <c r="BH338" s="81"/>
      <c r="BI338" s="81"/>
      <c r="BJ338" s="81"/>
      <c r="BK338" s="81"/>
      <c r="BL338" s="81"/>
      <c r="BM338" s="81"/>
      <c r="BN338" s="81"/>
      <c r="BO338" s="81"/>
      <c r="BP338" s="81"/>
      <c r="BQ338" s="81"/>
      <c r="BR338" s="81"/>
      <c r="BS338" s="82"/>
      <c r="BT338" s="83"/>
      <c r="BU338" s="81"/>
      <c r="BV338" s="81"/>
      <c r="BW338" s="81"/>
      <c r="BX338" s="81"/>
      <c r="BY338" s="81"/>
      <c r="BZ338" s="81"/>
      <c r="CA338" s="81"/>
      <c r="CB338" s="81"/>
      <c r="CC338" s="81"/>
      <c r="CD338" s="81"/>
      <c r="CE338" s="81"/>
      <c r="CF338" s="81"/>
      <c r="CG338" s="81"/>
      <c r="CH338" s="81"/>
      <c r="CI338" s="82"/>
      <c r="CJ338" s="83"/>
      <c r="CK338" s="81"/>
      <c r="CL338" s="81"/>
      <c r="CM338" s="81"/>
      <c r="CN338" s="81"/>
      <c r="CO338" s="81"/>
      <c r="CP338" s="81"/>
      <c r="CQ338" s="81"/>
      <c r="CR338" s="81"/>
      <c r="CS338" s="81"/>
      <c r="CT338" s="81"/>
      <c r="CU338" s="81"/>
      <c r="CV338" s="81"/>
      <c r="CW338" s="81"/>
      <c r="CX338" s="81"/>
      <c r="CY338" s="81"/>
      <c r="CZ338" s="81"/>
      <c r="DA338" s="82"/>
    </row>
    <row r="339" spans="1:106" ht="15" customHeight="1">
      <c r="A339" s="84"/>
      <c r="B339" s="81"/>
      <c r="C339" s="81"/>
      <c r="D339" s="81"/>
      <c r="E339" s="81"/>
      <c r="F339" s="81"/>
      <c r="G339" s="82"/>
      <c r="H339" s="85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81"/>
      <c r="AQ339" s="81"/>
      <c r="AR339" s="81"/>
      <c r="AS339" s="81"/>
      <c r="AT339" s="81"/>
      <c r="AU339" s="81"/>
      <c r="AV339" s="81"/>
      <c r="AW339" s="81"/>
      <c r="AX339" s="81"/>
      <c r="AY339" s="81"/>
      <c r="AZ339" s="81"/>
      <c r="BA339" s="81"/>
      <c r="BB339" s="81"/>
      <c r="BC339" s="82"/>
      <c r="BD339" s="83"/>
      <c r="BE339" s="81"/>
      <c r="BF339" s="81"/>
      <c r="BG339" s="81"/>
      <c r="BH339" s="81"/>
      <c r="BI339" s="81"/>
      <c r="BJ339" s="81"/>
      <c r="BK339" s="81"/>
      <c r="BL339" s="81"/>
      <c r="BM339" s="81"/>
      <c r="BN339" s="81"/>
      <c r="BO339" s="81"/>
      <c r="BP339" s="81"/>
      <c r="BQ339" s="81"/>
      <c r="BR339" s="81"/>
      <c r="BS339" s="82"/>
      <c r="BT339" s="83"/>
      <c r="BU339" s="81"/>
      <c r="BV339" s="81"/>
      <c r="BW339" s="81"/>
      <c r="BX339" s="81"/>
      <c r="BY339" s="81"/>
      <c r="BZ339" s="81"/>
      <c r="CA339" s="81"/>
      <c r="CB339" s="81"/>
      <c r="CC339" s="81"/>
      <c r="CD339" s="81"/>
      <c r="CE339" s="81"/>
      <c r="CF339" s="81"/>
      <c r="CG339" s="81"/>
      <c r="CH339" s="81"/>
      <c r="CI339" s="82"/>
      <c r="CJ339" s="83"/>
      <c r="CK339" s="81"/>
      <c r="CL339" s="81"/>
      <c r="CM339" s="81"/>
      <c r="CN339" s="81"/>
      <c r="CO339" s="81"/>
      <c r="CP339" s="81"/>
      <c r="CQ339" s="81"/>
      <c r="CR339" s="81"/>
      <c r="CS339" s="81"/>
      <c r="CT339" s="81"/>
      <c r="CU339" s="81"/>
      <c r="CV339" s="81"/>
      <c r="CW339" s="81"/>
      <c r="CX339" s="81"/>
      <c r="CY339" s="81"/>
      <c r="CZ339" s="81"/>
      <c r="DA339" s="82"/>
    </row>
    <row r="340" spans="1:106" ht="15" customHeight="1">
      <c r="A340" s="84"/>
      <c r="B340" s="81"/>
      <c r="C340" s="81"/>
      <c r="D340" s="81"/>
      <c r="E340" s="81"/>
      <c r="F340" s="81"/>
      <c r="G340" s="82"/>
      <c r="H340" s="112" t="s">
        <v>25</v>
      </c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  <c r="AY340" s="81"/>
      <c r="AZ340" s="81"/>
      <c r="BA340" s="81"/>
      <c r="BB340" s="81"/>
      <c r="BC340" s="82"/>
      <c r="BD340" s="83"/>
      <c r="BE340" s="81"/>
      <c r="BF340" s="81"/>
      <c r="BG340" s="81"/>
      <c r="BH340" s="81"/>
      <c r="BI340" s="81"/>
      <c r="BJ340" s="81"/>
      <c r="BK340" s="81"/>
      <c r="BL340" s="81"/>
      <c r="BM340" s="81"/>
      <c r="BN340" s="81"/>
      <c r="BO340" s="81"/>
      <c r="BP340" s="81"/>
      <c r="BQ340" s="81"/>
      <c r="BR340" s="81"/>
      <c r="BS340" s="82"/>
      <c r="BT340" s="83"/>
      <c r="BU340" s="81"/>
      <c r="BV340" s="81"/>
      <c r="BW340" s="81"/>
      <c r="BX340" s="81"/>
      <c r="BY340" s="81"/>
      <c r="BZ340" s="81"/>
      <c r="CA340" s="81"/>
      <c r="CB340" s="81"/>
      <c r="CC340" s="81"/>
      <c r="CD340" s="81"/>
      <c r="CE340" s="81"/>
      <c r="CF340" s="81"/>
      <c r="CG340" s="81"/>
      <c r="CH340" s="81"/>
      <c r="CI340" s="82"/>
      <c r="CJ340" s="83"/>
      <c r="CK340" s="81"/>
      <c r="CL340" s="81"/>
      <c r="CM340" s="81"/>
      <c r="CN340" s="81"/>
      <c r="CO340" s="81"/>
      <c r="CP340" s="81"/>
      <c r="CQ340" s="81"/>
      <c r="CR340" s="81"/>
      <c r="CS340" s="81"/>
      <c r="CT340" s="81"/>
      <c r="CU340" s="81"/>
      <c r="CV340" s="81"/>
      <c r="CW340" s="81"/>
      <c r="CX340" s="81"/>
      <c r="CY340" s="81"/>
      <c r="CZ340" s="81"/>
      <c r="DA340" s="82"/>
    </row>
    <row r="341" spans="1:106" s="53" customFormat="1" ht="15" customHeight="1">
      <c r="A341" s="25"/>
      <c r="B341" s="20"/>
      <c r="C341" s="20"/>
      <c r="D341" s="20"/>
      <c r="E341" s="20"/>
      <c r="F341" s="20"/>
      <c r="G341" s="20"/>
      <c r="H341" s="19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1"/>
      <c r="BE341" s="20"/>
      <c r="BF341" s="20"/>
      <c r="BG341" s="20"/>
      <c r="BH341" s="20"/>
      <c r="BI341" s="20"/>
      <c r="BJ341" s="20"/>
      <c r="BK341" s="20"/>
      <c r="BL341" s="20"/>
      <c r="BM341" s="20"/>
      <c r="BN341" s="20"/>
      <c r="BO341" s="20"/>
      <c r="BP341" s="20"/>
      <c r="BQ341" s="20"/>
      <c r="BR341" s="20"/>
      <c r="BS341" s="20"/>
      <c r="BT341" s="21"/>
      <c r="BU341" s="2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1"/>
      <c r="CK341" s="20"/>
      <c r="CL341" s="20"/>
      <c r="CM341" s="20"/>
      <c r="CN341" s="20"/>
      <c r="CO341" s="20"/>
      <c r="CP341" s="2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</row>
    <row r="342" spans="1:106" s="14" customFormat="1" ht="15" customHeight="1">
      <c r="A342" s="25"/>
      <c r="B342" s="20"/>
      <c r="C342" s="20"/>
      <c r="D342" s="20"/>
      <c r="E342" s="20"/>
      <c r="F342" s="20"/>
      <c r="G342" s="20"/>
      <c r="H342" s="19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1"/>
      <c r="BE342" s="20"/>
      <c r="BF342" s="20"/>
      <c r="BG342" s="20"/>
      <c r="BH342" s="20"/>
      <c r="BI342" s="20"/>
      <c r="BJ342" s="20"/>
      <c r="BK342" s="20"/>
      <c r="BL342" s="20"/>
      <c r="BM342" s="20"/>
      <c r="BN342" s="20"/>
      <c r="BO342" s="20"/>
      <c r="BP342" s="20"/>
      <c r="BQ342" s="20"/>
      <c r="BR342" s="20"/>
      <c r="BS342" s="20"/>
      <c r="BT342" s="21"/>
      <c r="BU342" s="20"/>
      <c r="BV342" s="20"/>
      <c r="BW342" s="20"/>
      <c r="BX342" s="20"/>
      <c r="BY342" s="20"/>
      <c r="BZ342" s="20"/>
      <c r="CA342" s="20"/>
      <c r="CB342" s="20"/>
      <c r="CC342" s="20"/>
      <c r="CD342" s="20"/>
      <c r="CE342" s="20"/>
      <c r="CF342" s="20"/>
      <c r="CG342" s="20"/>
      <c r="CH342" s="20"/>
      <c r="CI342" s="20"/>
      <c r="CJ342" s="21"/>
      <c r="CK342" s="20"/>
      <c r="CL342" s="20"/>
      <c r="CM342" s="20"/>
      <c r="CN342" s="20"/>
      <c r="CO342" s="20"/>
      <c r="CP342" s="20"/>
      <c r="CQ342" s="20"/>
      <c r="CR342" s="20"/>
      <c r="CS342" s="20"/>
      <c r="CT342" s="20"/>
      <c r="CU342" s="20"/>
      <c r="CV342" s="20"/>
      <c r="CW342" s="20"/>
      <c r="CX342" s="20"/>
      <c r="CY342" s="20"/>
      <c r="CZ342" s="20"/>
      <c r="DA342" s="20"/>
    </row>
    <row r="343" spans="1:106" s="14" customFormat="1" ht="15" customHeight="1">
      <c r="A343" s="15" t="s">
        <v>14</v>
      </c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89" t="s">
        <v>3</v>
      </c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  <c r="AL343" s="90"/>
      <c r="AM343" s="90"/>
      <c r="AN343" s="90"/>
      <c r="AO343" s="90"/>
      <c r="AP343" s="90"/>
      <c r="AQ343" s="90"/>
      <c r="AR343" s="90"/>
      <c r="AS343" s="90"/>
      <c r="AT343" s="90"/>
      <c r="AU343" s="90"/>
      <c r="AV343" s="90"/>
      <c r="AW343" s="90"/>
      <c r="AX343" s="90"/>
      <c r="AY343" s="90"/>
      <c r="AZ343" s="90"/>
      <c r="BA343" s="90"/>
      <c r="BB343" s="90"/>
      <c r="BC343" s="90"/>
      <c r="BD343" s="90"/>
      <c r="BE343" s="90"/>
      <c r="BF343" s="90"/>
      <c r="BG343" s="90"/>
      <c r="BH343" s="90"/>
      <c r="BI343" s="90"/>
      <c r="BJ343" s="90"/>
      <c r="BK343" s="90"/>
      <c r="BL343" s="90"/>
      <c r="BM343" s="90"/>
      <c r="BN343" s="90"/>
      <c r="BO343" s="90"/>
      <c r="BP343" s="90"/>
      <c r="BQ343" s="90"/>
      <c r="BR343" s="90"/>
      <c r="BS343" s="90"/>
      <c r="BT343" s="90"/>
      <c r="BU343" s="90"/>
      <c r="BV343" s="90"/>
      <c r="BW343" s="90"/>
      <c r="BX343" s="90"/>
      <c r="BY343" s="90"/>
      <c r="BZ343" s="90"/>
      <c r="CA343" s="90"/>
      <c r="CB343" s="90"/>
      <c r="CC343" s="90"/>
      <c r="CD343" s="90"/>
      <c r="CE343" s="90"/>
      <c r="CF343" s="90"/>
      <c r="CG343" s="90"/>
      <c r="CH343" s="90"/>
      <c r="CI343" s="90"/>
      <c r="CJ343" s="90"/>
      <c r="CK343" s="90"/>
      <c r="CL343" s="90"/>
      <c r="CM343" s="90"/>
      <c r="CN343" s="90"/>
      <c r="CO343" s="90"/>
      <c r="CP343" s="90"/>
      <c r="CQ343" s="90"/>
      <c r="CR343" s="90"/>
      <c r="CS343" s="90"/>
      <c r="CT343" s="90"/>
      <c r="CU343" s="90"/>
      <c r="CV343" s="90"/>
      <c r="CW343" s="90"/>
      <c r="CX343" s="90"/>
      <c r="CY343" s="90"/>
      <c r="CZ343" s="90"/>
      <c r="DA343" s="90"/>
    </row>
    <row r="344" spans="1:106" s="14" customFormat="1" ht="15" customHeight="1">
      <c r="A344" s="117" t="s">
        <v>15</v>
      </c>
      <c r="B344" s="95"/>
      <c r="C344" s="95"/>
      <c r="D344" s="95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  <c r="Z344" s="95"/>
      <c r="AA344" s="95"/>
      <c r="AB344" s="95"/>
      <c r="AC344" s="95"/>
      <c r="AD344" s="95"/>
      <c r="AE344" s="95"/>
      <c r="AF344" s="95"/>
      <c r="AG344" s="95"/>
      <c r="AH344" s="95"/>
      <c r="AI344" s="95"/>
      <c r="AJ344" s="95"/>
      <c r="AK344" s="95"/>
      <c r="AL344" s="95"/>
      <c r="AM344" s="95"/>
      <c r="AN344" s="95"/>
      <c r="AO344" s="95"/>
      <c r="AP344" s="31" t="s">
        <v>102</v>
      </c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2"/>
      <c r="CX344" s="32"/>
      <c r="CY344" s="32"/>
      <c r="CZ344" s="32"/>
      <c r="DA344" s="32"/>
      <c r="DB344" s="17"/>
    </row>
    <row r="345" spans="1:106" s="41" customFormat="1" ht="15" customHeight="1">
      <c r="A345" s="43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  <c r="AA345" s="44"/>
      <c r="AB345" s="44"/>
      <c r="AC345" s="44"/>
      <c r="AD345" s="44"/>
      <c r="AE345" s="44"/>
      <c r="AF345" s="44"/>
      <c r="AG345" s="44"/>
      <c r="AH345" s="44"/>
      <c r="AI345" s="44"/>
      <c r="AJ345" s="44"/>
      <c r="AK345" s="44"/>
      <c r="AL345" s="44"/>
      <c r="AM345" s="44"/>
      <c r="AN345" s="44"/>
      <c r="AO345" s="44"/>
      <c r="AP345" s="36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37"/>
      <c r="BL345" s="37"/>
      <c r="BM345" s="37"/>
      <c r="BN345" s="37"/>
      <c r="BO345" s="37"/>
      <c r="BP345" s="37"/>
      <c r="BQ345" s="37"/>
      <c r="BR345" s="37"/>
      <c r="BS345" s="37"/>
      <c r="BT345" s="37"/>
      <c r="BU345" s="37"/>
      <c r="BV345" s="37"/>
      <c r="BW345" s="37"/>
      <c r="BX345" s="37"/>
      <c r="BY345" s="37"/>
      <c r="BZ345" s="37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7"/>
      <c r="CL345" s="37"/>
      <c r="CM345" s="37"/>
      <c r="CN345" s="37"/>
      <c r="CO345" s="37"/>
      <c r="CP345" s="37"/>
      <c r="CQ345" s="37"/>
      <c r="CR345" s="37"/>
      <c r="CS345" s="37"/>
      <c r="CT345" s="37"/>
      <c r="CU345" s="37"/>
      <c r="CV345" s="37"/>
      <c r="CW345" s="37"/>
      <c r="CX345" s="37"/>
      <c r="CY345" s="37"/>
      <c r="CZ345" s="37"/>
      <c r="DA345" s="37"/>
    </row>
    <row r="346" spans="1:106" s="41" customFormat="1" ht="15" customHeight="1">
      <c r="A346" s="94" t="s">
        <v>205</v>
      </c>
      <c r="B346" s="95"/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  <c r="Z346" s="95"/>
      <c r="AA346" s="95"/>
      <c r="AB346" s="95"/>
      <c r="AC346" s="95"/>
      <c r="AD346" s="95"/>
      <c r="AE346" s="95"/>
      <c r="AF346" s="95"/>
      <c r="AG346" s="95"/>
      <c r="AH346" s="95"/>
      <c r="AI346" s="95"/>
      <c r="AJ346" s="95"/>
      <c r="AK346" s="95"/>
      <c r="AL346" s="95"/>
      <c r="AM346" s="95"/>
      <c r="AN346" s="95"/>
      <c r="AO346" s="95"/>
      <c r="AP346" s="95"/>
      <c r="AQ346" s="95"/>
      <c r="AR346" s="95"/>
      <c r="AS346" s="95"/>
      <c r="AT346" s="95"/>
      <c r="AU346" s="95"/>
      <c r="AV346" s="95"/>
      <c r="AW346" s="95"/>
      <c r="AX346" s="95"/>
      <c r="AY346" s="95"/>
      <c r="AZ346" s="95"/>
      <c r="BA346" s="95"/>
      <c r="BB346" s="95"/>
      <c r="BC346" s="95"/>
      <c r="BD346" s="95"/>
      <c r="BE346" s="95"/>
      <c r="BF346" s="95"/>
      <c r="BG346" s="95"/>
      <c r="BH346" s="95"/>
      <c r="BI346" s="95"/>
      <c r="BJ346" s="95"/>
      <c r="BK346" s="95"/>
      <c r="BL346" s="95"/>
      <c r="BM346" s="95"/>
      <c r="BN346" s="95"/>
      <c r="BO346" s="95"/>
      <c r="BP346" s="95"/>
      <c r="BQ346" s="95"/>
      <c r="BR346" s="95"/>
      <c r="BS346" s="95"/>
      <c r="BT346" s="95"/>
      <c r="BU346" s="95"/>
      <c r="BV346" s="95"/>
      <c r="BW346" s="95"/>
      <c r="BX346" s="95"/>
      <c r="BY346" s="95"/>
      <c r="BZ346" s="95"/>
      <c r="CA346" s="95"/>
      <c r="CB346" s="95"/>
      <c r="CC346" s="95"/>
      <c r="CD346" s="95"/>
      <c r="CE346" s="95"/>
      <c r="CF346" s="95"/>
      <c r="CG346" s="95"/>
      <c r="CH346" s="95"/>
      <c r="CI346" s="95"/>
      <c r="CJ346" s="95"/>
      <c r="CK346" s="95"/>
      <c r="CL346" s="95"/>
      <c r="CM346" s="95"/>
      <c r="CN346" s="95"/>
      <c r="CO346" s="95"/>
      <c r="CP346" s="95"/>
      <c r="CQ346" s="95"/>
      <c r="CR346" s="95"/>
      <c r="CS346" s="95"/>
      <c r="CT346" s="95"/>
      <c r="CU346" s="95"/>
      <c r="CV346" s="95"/>
      <c r="CW346" s="95"/>
      <c r="CX346" s="95"/>
      <c r="CY346" s="95"/>
      <c r="CZ346" s="95"/>
      <c r="DA346" s="95"/>
    </row>
    <row r="347" spans="1:106" s="41" customFormat="1" ht="1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</row>
    <row r="348" spans="1:106" s="41" customFormat="1" ht="15" customHeight="1">
      <c r="A348" s="42" t="s">
        <v>14</v>
      </c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89" t="s">
        <v>3</v>
      </c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90"/>
      <c r="AW348" s="90"/>
      <c r="AX348" s="90"/>
      <c r="AY348" s="90"/>
      <c r="AZ348" s="90"/>
      <c r="BA348" s="90"/>
      <c r="BB348" s="90"/>
      <c r="BC348" s="90"/>
      <c r="BD348" s="90"/>
      <c r="BE348" s="90"/>
      <c r="BF348" s="90"/>
      <c r="BG348" s="90"/>
      <c r="BH348" s="90"/>
      <c r="BI348" s="90"/>
      <c r="BJ348" s="90"/>
      <c r="BK348" s="90"/>
      <c r="BL348" s="90"/>
      <c r="BM348" s="90"/>
      <c r="BN348" s="90"/>
      <c r="BO348" s="90"/>
      <c r="BP348" s="90"/>
      <c r="BQ348" s="90"/>
      <c r="BR348" s="90"/>
      <c r="BS348" s="90"/>
      <c r="BT348" s="90"/>
      <c r="BU348" s="90"/>
      <c r="BV348" s="90"/>
      <c r="BW348" s="90"/>
      <c r="BX348" s="90"/>
      <c r="BY348" s="90"/>
      <c r="BZ348" s="90"/>
      <c r="CA348" s="90"/>
      <c r="CB348" s="90"/>
      <c r="CC348" s="90"/>
      <c r="CD348" s="90"/>
      <c r="CE348" s="90"/>
      <c r="CF348" s="90"/>
      <c r="CG348" s="90"/>
      <c r="CH348" s="90"/>
      <c r="CI348" s="90"/>
      <c r="CJ348" s="90"/>
      <c r="CK348" s="90"/>
      <c r="CL348" s="90"/>
      <c r="CM348" s="90"/>
      <c r="CN348" s="90"/>
      <c r="CO348" s="90"/>
      <c r="CP348" s="90"/>
      <c r="CQ348" s="90"/>
      <c r="CR348" s="90"/>
      <c r="CS348" s="90"/>
      <c r="CT348" s="90"/>
      <c r="CU348" s="90"/>
      <c r="CV348" s="90"/>
      <c r="CW348" s="90"/>
      <c r="CX348" s="90"/>
      <c r="CY348" s="90"/>
      <c r="CZ348" s="90"/>
      <c r="DA348" s="90"/>
    </row>
    <row r="349" spans="1:106" s="17" customFormat="1" ht="1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</row>
    <row r="350" spans="1:106" ht="10.5" customHeight="1">
      <c r="A350" s="117" t="s">
        <v>15</v>
      </c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29" t="s">
        <v>102</v>
      </c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</row>
    <row r="351" spans="1:106" ht="14.25" customHeight="1">
      <c r="A351" s="87" t="s">
        <v>78</v>
      </c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88"/>
      <c r="AS351" s="88"/>
      <c r="AT351" s="88"/>
      <c r="AU351" s="88"/>
      <c r="AV351" s="88"/>
      <c r="AW351" s="88"/>
      <c r="AX351" s="88"/>
      <c r="AY351" s="88"/>
      <c r="AZ351" s="88"/>
      <c r="BA351" s="88"/>
      <c r="BB351" s="88"/>
      <c r="BC351" s="88"/>
      <c r="BD351" s="88"/>
      <c r="BE351" s="88"/>
      <c r="BF351" s="88"/>
      <c r="BG351" s="88"/>
      <c r="BH351" s="88"/>
      <c r="BI351" s="88"/>
      <c r="BJ351" s="88"/>
      <c r="BK351" s="88"/>
      <c r="BL351" s="88"/>
      <c r="BM351" s="88"/>
      <c r="BN351" s="88"/>
      <c r="BO351" s="88"/>
      <c r="BP351" s="88"/>
      <c r="BQ351" s="88"/>
      <c r="BR351" s="88"/>
      <c r="BS351" s="88"/>
      <c r="BT351" s="88"/>
      <c r="BU351" s="88"/>
      <c r="BV351" s="88"/>
      <c r="BW351" s="88"/>
      <c r="BX351" s="88"/>
      <c r="BY351" s="88"/>
      <c r="BZ351" s="88"/>
      <c r="CA351" s="88"/>
      <c r="CB351" s="88"/>
      <c r="CC351" s="88"/>
      <c r="CD351" s="88"/>
      <c r="CE351" s="88"/>
      <c r="CF351" s="88"/>
      <c r="CG351" s="88"/>
      <c r="CH351" s="88"/>
      <c r="CI351" s="88"/>
      <c r="CJ351" s="88"/>
      <c r="CK351" s="88"/>
      <c r="CL351" s="88"/>
      <c r="CM351" s="88"/>
      <c r="CN351" s="88"/>
      <c r="CO351" s="88"/>
      <c r="CP351" s="88"/>
      <c r="CQ351" s="88"/>
      <c r="CR351" s="88"/>
      <c r="CS351" s="88"/>
      <c r="CT351" s="88"/>
      <c r="CU351" s="88"/>
      <c r="CV351" s="88"/>
      <c r="CW351" s="88"/>
      <c r="CX351" s="88"/>
      <c r="CY351" s="88"/>
      <c r="CZ351" s="88"/>
      <c r="DA351" s="88"/>
    </row>
    <row r="352" spans="1:106" ht="10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</row>
    <row r="353" spans="1:106" ht="45" customHeight="1">
      <c r="A353" s="103" t="s">
        <v>11</v>
      </c>
      <c r="B353" s="81"/>
      <c r="C353" s="81"/>
      <c r="D353" s="81"/>
      <c r="E353" s="81"/>
      <c r="F353" s="81"/>
      <c r="G353" s="82"/>
      <c r="H353" s="103" t="s">
        <v>59</v>
      </c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2"/>
      <c r="AP353" s="103" t="s">
        <v>79</v>
      </c>
      <c r="AQ353" s="81"/>
      <c r="AR353" s="81"/>
      <c r="AS353" s="81"/>
      <c r="AT353" s="81"/>
      <c r="AU353" s="81"/>
      <c r="AV353" s="81"/>
      <c r="AW353" s="81"/>
      <c r="AX353" s="81"/>
      <c r="AY353" s="81"/>
      <c r="AZ353" s="81"/>
      <c r="BA353" s="81"/>
      <c r="BB353" s="81"/>
      <c r="BC353" s="81"/>
      <c r="BD353" s="81"/>
      <c r="BE353" s="82"/>
      <c r="BF353" s="103" t="s">
        <v>80</v>
      </c>
      <c r="BG353" s="81"/>
      <c r="BH353" s="81"/>
      <c r="BI353" s="81"/>
      <c r="BJ353" s="81"/>
      <c r="BK353" s="81"/>
      <c r="BL353" s="81"/>
      <c r="BM353" s="81"/>
      <c r="BN353" s="81"/>
      <c r="BO353" s="81"/>
      <c r="BP353" s="81"/>
      <c r="BQ353" s="81"/>
      <c r="BR353" s="81"/>
      <c r="BS353" s="81"/>
      <c r="BT353" s="81"/>
      <c r="BU353" s="82"/>
      <c r="BV353" s="103" t="s">
        <v>81</v>
      </c>
      <c r="BW353" s="81"/>
      <c r="BX353" s="81"/>
      <c r="BY353" s="81"/>
      <c r="BZ353" s="81"/>
      <c r="CA353" s="81"/>
      <c r="CB353" s="81"/>
      <c r="CC353" s="81"/>
      <c r="CD353" s="81"/>
      <c r="CE353" s="81"/>
      <c r="CF353" s="81"/>
      <c r="CG353" s="81"/>
      <c r="CH353" s="81"/>
      <c r="CI353" s="81"/>
      <c r="CJ353" s="81"/>
      <c r="CK353" s="82"/>
      <c r="CL353" s="103" t="s">
        <v>82</v>
      </c>
      <c r="CM353" s="81"/>
      <c r="CN353" s="81"/>
      <c r="CO353" s="81"/>
      <c r="CP353" s="81"/>
      <c r="CQ353" s="81"/>
      <c r="CR353" s="81"/>
      <c r="CS353" s="81"/>
      <c r="CT353" s="81"/>
      <c r="CU353" s="81"/>
      <c r="CV353" s="81"/>
      <c r="CW353" s="81"/>
      <c r="CX353" s="81"/>
      <c r="CY353" s="81"/>
      <c r="CZ353" s="81"/>
      <c r="DA353" s="82"/>
    </row>
    <row r="354" spans="1:106" ht="12.75" customHeight="1">
      <c r="A354" s="86">
        <v>1</v>
      </c>
      <c r="B354" s="81"/>
      <c r="C354" s="81"/>
      <c r="D354" s="81"/>
      <c r="E354" s="81"/>
      <c r="F354" s="81"/>
      <c r="G354" s="82"/>
      <c r="H354" s="86">
        <v>2</v>
      </c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2"/>
      <c r="AP354" s="86">
        <v>4</v>
      </c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2"/>
      <c r="BF354" s="86">
        <v>5</v>
      </c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2"/>
      <c r="BV354" s="86">
        <v>6</v>
      </c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2"/>
      <c r="CL354" s="86">
        <v>6</v>
      </c>
      <c r="CM354" s="81"/>
      <c r="CN354" s="81"/>
      <c r="CO354" s="81"/>
      <c r="CP354" s="81"/>
      <c r="CQ354" s="81"/>
      <c r="CR354" s="81"/>
      <c r="CS354" s="81"/>
      <c r="CT354" s="81"/>
      <c r="CU354" s="81"/>
      <c r="CV354" s="81"/>
      <c r="CW354" s="81"/>
      <c r="CX354" s="81"/>
      <c r="CY354" s="81"/>
      <c r="CZ354" s="81"/>
      <c r="DA354" s="82"/>
    </row>
    <row r="355" spans="1:106" s="14" customFormat="1" ht="15" customHeight="1">
      <c r="A355" s="84" t="s">
        <v>9</v>
      </c>
      <c r="B355" s="81"/>
      <c r="C355" s="81"/>
      <c r="D355" s="81"/>
      <c r="E355" s="81"/>
      <c r="F355" s="81"/>
      <c r="G355" s="82"/>
      <c r="H355" s="85" t="s">
        <v>124</v>
      </c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2"/>
      <c r="AP355" s="77">
        <v>3940</v>
      </c>
      <c r="AQ355" s="78"/>
      <c r="AR355" s="78"/>
      <c r="AS355" s="78"/>
      <c r="AT355" s="78"/>
      <c r="AU355" s="78"/>
      <c r="AV355" s="78"/>
      <c r="AW355" s="78"/>
      <c r="AX355" s="78"/>
      <c r="AY355" s="78"/>
      <c r="AZ355" s="78"/>
      <c r="BA355" s="78"/>
      <c r="BB355" s="78"/>
      <c r="BC355" s="78"/>
      <c r="BD355" s="78"/>
      <c r="BE355" s="79"/>
      <c r="BF355" s="77">
        <v>35.200000000000003</v>
      </c>
      <c r="BG355" s="78"/>
      <c r="BH355" s="78"/>
      <c r="BI355" s="78"/>
      <c r="BJ355" s="78"/>
      <c r="BK355" s="78"/>
      <c r="BL355" s="78"/>
      <c r="BM355" s="78"/>
      <c r="BN355" s="78"/>
      <c r="BO355" s="78"/>
      <c r="BP355" s="78"/>
      <c r="BQ355" s="78"/>
      <c r="BR355" s="78"/>
      <c r="BS355" s="78"/>
      <c r="BT355" s="78"/>
      <c r="BU355" s="79"/>
      <c r="BV355" s="77"/>
      <c r="BW355" s="78"/>
      <c r="BX355" s="78"/>
      <c r="BY355" s="78"/>
      <c r="BZ355" s="78"/>
      <c r="CA355" s="78"/>
      <c r="CB355" s="78"/>
      <c r="CC355" s="78"/>
      <c r="CD355" s="78"/>
      <c r="CE355" s="78"/>
      <c r="CF355" s="78"/>
      <c r="CG355" s="78"/>
      <c r="CH355" s="78"/>
      <c r="CI355" s="78"/>
      <c r="CJ355" s="78"/>
      <c r="CK355" s="79"/>
      <c r="CL355" s="77">
        <f t="shared" ref="CL355:CL358" si="5">AP355*BF355</f>
        <v>138688</v>
      </c>
      <c r="CM355" s="131"/>
      <c r="CN355" s="131"/>
      <c r="CO355" s="131"/>
      <c r="CP355" s="131"/>
      <c r="CQ355" s="131"/>
      <c r="CR355" s="131"/>
      <c r="CS355" s="131"/>
      <c r="CT355" s="131"/>
      <c r="CU355" s="131"/>
      <c r="CV355" s="131"/>
      <c r="CW355" s="131"/>
      <c r="CX355" s="131"/>
      <c r="CY355" s="131"/>
      <c r="CZ355" s="131"/>
      <c r="DA355" s="132"/>
      <c r="DB355" s="41"/>
    </row>
    <row r="356" spans="1:106" s="14" customFormat="1" ht="15" customHeight="1">
      <c r="A356" s="84" t="s">
        <v>45</v>
      </c>
      <c r="B356" s="81"/>
      <c r="C356" s="81"/>
      <c r="D356" s="81"/>
      <c r="E356" s="81"/>
      <c r="F356" s="81"/>
      <c r="G356" s="82"/>
      <c r="H356" s="85" t="s">
        <v>125</v>
      </c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  <c r="AI356" s="81"/>
      <c r="AJ356" s="81"/>
      <c r="AK356" s="81"/>
      <c r="AL356" s="81"/>
      <c r="AM356" s="81"/>
      <c r="AN356" s="81"/>
      <c r="AO356" s="82"/>
      <c r="AP356" s="77">
        <v>3940</v>
      </c>
      <c r="AQ356" s="78"/>
      <c r="AR356" s="78"/>
      <c r="AS356" s="78"/>
      <c r="AT356" s="78"/>
      <c r="AU356" s="78"/>
      <c r="AV356" s="78"/>
      <c r="AW356" s="78"/>
      <c r="AX356" s="78"/>
      <c r="AY356" s="78"/>
      <c r="AZ356" s="78"/>
      <c r="BA356" s="78"/>
      <c r="BB356" s="78"/>
      <c r="BC356" s="78"/>
      <c r="BD356" s="78"/>
      <c r="BE356" s="79"/>
      <c r="BF356" s="77">
        <v>18.899999999999999</v>
      </c>
      <c r="BG356" s="78"/>
      <c r="BH356" s="78"/>
      <c r="BI356" s="78"/>
      <c r="BJ356" s="78"/>
      <c r="BK356" s="78"/>
      <c r="BL356" s="78"/>
      <c r="BM356" s="78"/>
      <c r="BN356" s="78"/>
      <c r="BO356" s="78"/>
      <c r="BP356" s="78"/>
      <c r="BQ356" s="78"/>
      <c r="BR356" s="78"/>
      <c r="BS356" s="78"/>
      <c r="BT356" s="78"/>
      <c r="BU356" s="79"/>
      <c r="BV356" s="77"/>
      <c r="BW356" s="78"/>
      <c r="BX356" s="78"/>
      <c r="BY356" s="78"/>
      <c r="BZ356" s="78"/>
      <c r="CA356" s="78"/>
      <c r="CB356" s="78"/>
      <c r="CC356" s="78"/>
      <c r="CD356" s="78"/>
      <c r="CE356" s="78"/>
      <c r="CF356" s="78"/>
      <c r="CG356" s="78"/>
      <c r="CH356" s="78"/>
      <c r="CI356" s="78"/>
      <c r="CJ356" s="78"/>
      <c r="CK356" s="79"/>
      <c r="CL356" s="77">
        <f t="shared" si="5"/>
        <v>74466</v>
      </c>
      <c r="CM356" s="131"/>
      <c r="CN356" s="131"/>
      <c r="CO356" s="131"/>
      <c r="CP356" s="131"/>
      <c r="CQ356" s="131"/>
      <c r="CR356" s="131"/>
      <c r="CS356" s="131"/>
      <c r="CT356" s="131"/>
      <c r="CU356" s="131"/>
      <c r="CV356" s="131"/>
      <c r="CW356" s="131"/>
      <c r="CX356" s="131"/>
      <c r="CY356" s="131"/>
      <c r="CZ356" s="131"/>
      <c r="DA356" s="132"/>
      <c r="DB356" s="41"/>
    </row>
    <row r="357" spans="1:106" ht="15" customHeight="1">
      <c r="A357" s="84" t="s">
        <v>56</v>
      </c>
      <c r="B357" s="81"/>
      <c r="C357" s="81"/>
      <c r="D357" s="81"/>
      <c r="E357" s="81"/>
      <c r="F357" s="81"/>
      <c r="G357" s="82"/>
      <c r="H357" s="85" t="s">
        <v>126</v>
      </c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  <c r="AI357" s="81"/>
      <c r="AJ357" s="81"/>
      <c r="AK357" s="81"/>
      <c r="AL357" s="81"/>
      <c r="AM357" s="81"/>
      <c r="AN357" s="81"/>
      <c r="AO357" s="82"/>
      <c r="AP357" s="77">
        <v>45</v>
      </c>
      <c r="AQ357" s="78"/>
      <c r="AR357" s="78"/>
      <c r="AS357" s="78"/>
      <c r="AT357" s="78"/>
      <c r="AU357" s="78"/>
      <c r="AV357" s="78"/>
      <c r="AW357" s="78"/>
      <c r="AX357" s="78"/>
      <c r="AY357" s="78"/>
      <c r="AZ357" s="78"/>
      <c r="BA357" s="78"/>
      <c r="BB357" s="78"/>
      <c r="BC357" s="78"/>
      <c r="BD357" s="78"/>
      <c r="BE357" s="79"/>
      <c r="BF357" s="77">
        <v>2021.0222000000001</v>
      </c>
      <c r="BG357" s="78"/>
      <c r="BH357" s="78"/>
      <c r="BI357" s="78"/>
      <c r="BJ357" s="78"/>
      <c r="BK357" s="78"/>
      <c r="BL357" s="78"/>
      <c r="BM357" s="78"/>
      <c r="BN357" s="78"/>
      <c r="BO357" s="78"/>
      <c r="BP357" s="78"/>
      <c r="BQ357" s="78"/>
      <c r="BR357" s="78"/>
      <c r="BS357" s="78"/>
      <c r="BT357" s="78"/>
      <c r="BU357" s="79"/>
      <c r="BV357" s="77"/>
      <c r="BW357" s="78"/>
      <c r="BX357" s="78"/>
      <c r="BY357" s="78"/>
      <c r="BZ357" s="78"/>
      <c r="CA357" s="78"/>
      <c r="CB357" s="78"/>
      <c r="CC357" s="78"/>
      <c r="CD357" s="78"/>
      <c r="CE357" s="78"/>
      <c r="CF357" s="78"/>
      <c r="CG357" s="78"/>
      <c r="CH357" s="78"/>
      <c r="CI357" s="78"/>
      <c r="CJ357" s="78"/>
      <c r="CK357" s="79"/>
      <c r="CL357" s="77">
        <f t="shared" si="5"/>
        <v>90945.999000000011</v>
      </c>
      <c r="CM357" s="131"/>
      <c r="CN357" s="131"/>
      <c r="CO357" s="131"/>
      <c r="CP357" s="131"/>
      <c r="CQ357" s="131"/>
      <c r="CR357" s="131"/>
      <c r="CS357" s="131"/>
      <c r="CT357" s="131"/>
      <c r="CU357" s="131"/>
      <c r="CV357" s="131"/>
      <c r="CW357" s="131"/>
      <c r="CX357" s="131"/>
      <c r="CY357" s="131"/>
      <c r="CZ357" s="131"/>
      <c r="DA357" s="132"/>
      <c r="DB357" s="41"/>
    </row>
    <row r="358" spans="1:106" s="63" customFormat="1" ht="15" customHeight="1">
      <c r="A358" s="84"/>
      <c r="B358" s="81"/>
      <c r="C358" s="81"/>
      <c r="D358" s="81"/>
      <c r="E358" s="81"/>
      <c r="F358" s="81"/>
      <c r="G358" s="82"/>
      <c r="H358" s="85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  <c r="AI358" s="81"/>
      <c r="AJ358" s="81"/>
      <c r="AK358" s="81"/>
      <c r="AL358" s="81"/>
      <c r="AM358" s="81"/>
      <c r="AN358" s="81"/>
      <c r="AO358" s="82"/>
      <c r="AP358" s="77"/>
      <c r="AQ358" s="78"/>
      <c r="AR358" s="78"/>
      <c r="AS358" s="78"/>
      <c r="AT358" s="78"/>
      <c r="AU358" s="78"/>
      <c r="AV358" s="78"/>
      <c r="AW358" s="78"/>
      <c r="AX358" s="78"/>
      <c r="AY358" s="78"/>
      <c r="AZ358" s="78"/>
      <c r="BA358" s="78"/>
      <c r="BB358" s="78"/>
      <c r="BC358" s="78"/>
      <c r="BD358" s="78"/>
      <c r="BE358" s="79"/>
      <c r="BF358" s="77"/>
      <c r="BG358" s="78"/>
      <c r="BH358" s="78"/>
      <c r="BI358" s="78"/>
      <c r="BJ358" s="78"/>
      <c r="BK358" s="78"/>
      <c r="BL358" s="78"/>
      <c r="BM358" s="78"/>
      <c r="BN358" s="78"/>
      <c r="BO358" s="78"/>
      <c r="BP358" s="78"/>
      <c r="BQ358" s="78"/>
      <c r="BR358" s="78"/>
      <c r="BS358" s="78"/>
      <c r="BT358" s="78"/>
      <c r="BU358" s="79"/>
      <c r="BV358" s="77"/>
      <c r="BW358" s="78"/>
      <c r="BX358" s="78"/>
      <c r="BY358" s="78"/>
      <c r="BZ358" s="78"/>
      <c r="CA358" s="78"/>
      <c r="CB358" s="78"/>
      <c r="CC358" s="78"/>
      <c r="CD358" s="78"/>
      <c r="CE358" s="78"/>
      <c r="CF358" s="78"/>
      <c r="CG358" s="78"/>
      <c r="CH358" s="78"/>
      <c r="CI358" s="78"/>
      <c r="CJ358" s="78"/>
      <c r="CK358" s="79"/>
      <c r="CL358" s="77">
        <f t="shared" si="5"/>
        <v>0</v>
      </c>
      <c r="CM358" s="131"/>
      <c r="CN358" s="131"/>
      <c r="CO358" s="131"/>
      <c r="CP358" s="131"/>
      <c r="CQ358" s="131"/>
      <c r="CR358" s="131"/>
      <c r="CS358" s="131"/>
      <c r="CT358" s="131"/>
      <c r="CU358" s="131"/>
      <c r="CV358" s="131"/>
      <c r="CW358" s="131"/>
      <c r="CX358" s="131"/>
      <c r="CY358" s="131"/>
      <c r="CZ358" s="131"/>
      <c r="DA358" s="132"/>
    </row>
    <row r="359" spans="1:106" ht="15" customHeight="1">
      <c r="A359" s="84"/>
      <c r="B359" s="81"/>
      <c r="C359" s="81"/>
      <c r="D359" s="81"/>
      <c r="E359" s="81"/>
      <c r="F359" s="81"/>
      <c r="G359" s="82"/>
      <c r="H359" s="80" t="s">
        <v>25</v>
      </c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81"/>
      <c r="AH359" s="81"/>
      <c r="AI359" s="81"/>
      <c r="AJ359" s="81"/>
      <c r="AK359" s="81"/>
      <c r="AL359" s="81"/>
      <c r="AM359" s="81"/>
      <c r="AN359" s="81"/>
      <c r="AO359" s="82"/>
      <c r="AP359" s="77" t="s">
        <v>10</v>
      </c>
      <c r="AQ359" s="78"/>
      <c r="AR359" s="78"/>
      <c r="AS359" s="78"/>
      <c r="AT359" s="78"/>
      <c r="AU359" s="78"/>
      <c r="AV359" s="78"/>
      <c r="AW359" s="78"/>
      <c r="AX359" s="78"/>
      <c r="AY359" s="78"/>
      <c r="AZ359" s="78"/>
      <c r="BA359" s="78"/>
      <c r="BB359" s="78"/>
      <c r="BC359" s="78"/>
      <c r="BD359" s="78"/>
      <c r="BE359" s="79"/>
      <c r="BF359" s="77" t="s">
        <v>10</v>
      </c>
      <c r="BG359" s="78"/>
      <c r="BH359" s="78"/>
      <c r="BI359" s="78"/>
      <c r="BJ359" s="78"/>
      <c r="BK359" s="78"/>
      <c r="BL359" s="78"/>
      <c r="BM359" s="78"/>
      <c r="BN359" s="78"/>
      <c r="BO359" s="78"/>
      <c r="BP359" s="78"/>
      <c r="BQ359" s="78"/>
      <c r="BR359" s="78"/>
      <c r="BS359" s="78"/>
      <c r="BT359" s="78"/>
      <c r="BU359" s="79"/>
      <c r="BV359" s="77" t="s">
        <v>10</v>
      </c>
      <c r="BW359" s="78"/>
      <c r="BX359" s="78"/>
      <c r="BY359" s="78"/>
      <c r="BZ359" s="78"/>
      <c r="CA359" s="78"/>
      <c r="CB359" s="78"/>
      <c r="CC359" s="78"/>
      <c r="CD359" s="78"/>
      <c r="CE359" s="78"/>
      <c r="CF359" s="78"/>
      <c r="CG359" s="78"/>
      <c r="CH359" s="78"/>
      <c r="CI359" s="78"/>
      <c r="CJ359" s="78"/>
      <c r="CK359" s="79"/>
      <c r="CL359" s="77">
        <f>CL355+CL356+CL357+CL358</f>
        <v>304099.99900000001</v>
      </c>
      <c r="CM359" s="78"/>
      <c r="CN359" s="78"/>
      <c r="CO359" s="78"/>
      <c r="CP359" s="78"/>
      <c r="CQ359" s="78"/>
      <c r="CR359" s="78"/>
      <c r="CS359" s="78"/>
      <c r="CT359" s="78"/>
      <c r="CU359" s="78"/>
      <c r="CV359" s="78"/>
      <c r="CW359" s="78"/>
      <c r="CX359" s="78"/>
      <c r="CY359" s="78"/>
      <c r="CZ359" s="78"/>
      <c r="DA359" s="79"/>
      <c r="DB359" s="41"/>
    </row>
    <row r="360" spans="1:106" s="63" customFormat="1" ht="15" customHeight="1">
      <c r="A360" s="25"/>
      <c r="B360" s="20"/>
      <c r="C360" s="20"/>
      <c r="D360" s="20"/>
      <c r="E360" s="20"/>
      <c r="F360" s="20"/>
      <c r="G360" s="20"/>
      <c r="H360" s="19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2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2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2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51"/>
      <c r="CM360" s="52"/>
      <c r="CN360" s="52"/>
      <c r="CO360" s="52"/>
      <c r="CP360" s="52"/>
      <c r="CQ360" s="52"/>
      <c r="CR360" s="52"/>
      <c r="CS360" s="52"/>
      <c r="CT360" s="52"/>
      <c r="CU360" s="52"/>
      <c r="CV360" s="52"/>
      <c r="CW360" s="52"/>
      <c r="CX360" s="52"/>
      <c r="CY360" s="52"/>
      <c r="CZ360" s="52"/>
      <c r="DA360" s="52"/>
    </row>
    <row r="361" spans="1:106" s="63" customFormat="1" ht="15" customHeight="1">
      <c r="A361" s="94" t="s">
        <v>206</v>
      </c>
      <c r="B361" s="95"/>
      <c r="C361" s="95"/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  <c r="AY361" s="95"/>
      <c r="AZ361" s="95"/>
      <c r="BA361" s="95"/>
      <c r="BB361" s="95"/>
      <c r="BC361" s="95"/>
      <c r="BD361" s="95"/>
      <c r="BE361" s="95"/>
      <c r="BF361" s="95"/>
      <c r="BG361" s="95"/>
      <c r="BH361" s="95"/>
      <c r="BI361" s="95"/>
      <c r="BJ361" s="95"/>
      <c r="BK361" s="95"/>
      <c r="BL361" s="95"/>
      <c r="BM361" s="95"/>
      <c r="BN361" s="95"/>
      <c r="BO361" s="95"/>
      <c r="BP361" s="95"/>
      <c r="BQ361" s="95"/>
      <c r="BR361" s="95"/>
      <c r="BS361" s="95"/>
      <c r="BT361" s="95"/>
      <c r="BU361" s="95"/>
      <c r="BV361" s="95"/>
      <c r="BW361" s="95"/>
      <c r="BX361" s="95"/>
      <c r="BY361" s="95"/>
      <c r="BZ361" s="95"/>
      <c r="CA361" s="95"/>
      <c r="CB361" s="95"/>
      <c r="CC361" s="95"/>
      <c r="CD361" s="95"/>
      <c r="CE361" s="95"/>
      <c r="CF361" s="95"/>
      <c r="CG361" s="95"/>
      <c r="CH361" s="95"/>
      <c r="CI361" s="95"/>
      <c r="CJ361" s="95"/>
      <c r="CK361" s="95"/>
      <c r="CL361" s="95"/>
      <c r="CM361" s="95"/>
      <c r="CN361" s="95"/>
      <c r="CO361" s="95"/>
      <c r="CP361" s="95"/>
      <c r="CQ361" s="95"/>
      <c r="CR361" s="95"/>
      <c r="CS361" s="95"/>
      <c r="CT361" s="95"/>
      <c r="CU361" s="95"/>
      <c r="CV361" s="95"/>
      <c r="CW361" s="95"/>
      <c r="CX361" s="95"/>
      <c r="CY361" s="95"/>
      <c r="CZ361" s="95"/>
      <c r="DA361" s="95"/>
    </row>
    <row r="362" spans="1:106" s="63" customFormat="1" ht="1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</row>
    <row r="363" spans="1:106" s="63" customFormat="1" ht="15" customHeight="1">
      <c r="A363" s="62" t="s">
        <v>14</v>
      </c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89" t="s">
        <v>3</v>
      </c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90"/>
      <c r="AW363" s="90"/>
      <c r="AX363" s="90"/>
      <c r="AY363" s="90"/>
      <c r="AZ363" s="90"/>
      <c r="BA363" s="90"/>
      <c r="BB363" s="90"/>
      <c r="BC363" s="90"/>
      <c r="BD363" s="90"/>
      <c r="BE363" s="90"/>
      <c r="BF363" s="90"/>
      <c r="BG363" s="90"/>
      <c r="BH363" s="90"/>
      <c r="BI363" s="90"/>
      <c r="BJ363" s="90"/>
      <c r="BK363" s="90"/>
      <c r="BL363" s="90"/>
      <c r="BM363" s="90"/>
      <c r="BN363" s="90"/>
      <c r="BO363" s="90"/>
      <c r="BP363" s="90"/>
      <c r="BQ363" s="90"/>
      <c r="BR363" s="90"/>
      <c r="BS363" s="90"/>
      <c r="BT363" s="90"/>
      <c r="BU363" s="90"/>
      <c r="BV363" s="90"/>
      <c r="BW363" s="90"/>
      <c r="BX363" s="90"/>
      <c r="BY363" s="90"/>
      <c r="BZ363" s="90"/>
      <c r="CA363" s="90"/>
      <c r="CB363" s="90"/>
      <c r="CC363" s="90"/>
      <c r="CD363" s="90"/>
      <c r="CE363" s="90"/>
      <c r="CF363" s="90"/>
      <c r="CG363" s="90"/>
      <c r="CH363" s="90"/>
      <c r="CI363" s="90"/>
      <c r="CJ363" s="90"/>
      <c r="CK363" s="90"/>
      <c r="CL363" s="90"/>
      <c r="CM363" s="90"/>
      <c r="CN363" s="90"/>
      <c r="CO363" s="90"/>
      <c r="CP363" s="90"/>
      <c r="CQ363" s="90"/>
      <c r="CR363" s="90"/>
      <c r="CS363" s="90"/>
      <c r="CT363" s="90"/>
      <c r="CU363" s="90"/>
      <c r="CV363" s="90"/>
      <c r="CW363" s="90"/>
      <c r="CX363" s="90"/>
      <c r="CY363" s="90"/>
      <c r="CZ363" s="90"/>
      <c r="DA363" s="90"/>
    </row>
    <row r="364" spans="1:106" s="63" customFormat="1" ht="15" customHeight="1">
      <c r="A364" s="62"/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</row>
    <row r="365" spans="1:106" s="63" customFormat="1" ht="15" customHeight="1">
      <c r="A365" s="117" t="s">
        <v>15</v>
      </c>
      <c r="B365" s="95"/>
      <c r="C365" s="95"/>
      <c r="D365" s="95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29" t="s">
        <v>102</v>
      </c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</row>
    <row r="366" spans="1:106" s="63" customFormat="1" ht="15" customHeight="1">
      <c r="A366" s="87" t="s">
        <v>78</v>
      </c>
      <c r="B366" s="88"/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88"/>
      <c r="AR366" s="88"/>
      <c r="AS366" s="88"/>
      <c r="AT366" s="88"/>
      <c r="AU366" s="88"/>
      <c r="AV366" s="88"/>
      <c r="AW366" s="88"/>
      <c r="AX366" s="88"/>
      <c r="AY366" s="88"/>
      <c r="AZ366" s="88"/>
      <c r="BA366" s="88"/>
      <c r="BB366" s="88"/>
      <c r="BC366" s="88"/>
      <c r="BD366" s="88"/>
      <c r="BE366" s="88"/>
      <c r="BF366" s="88"/>
      <c r="BG366" s="88"/>
      <c r="BH366" s="88"/>
      <c r="BI366" s="88"/>
      <c r="BJ366" s="88"/>
      <c r="BK366" s="88"/>
      <c r="BL366" s="88"/>
      <c r="BM366" s="88"/>
      <c r="BN366" s="88"/>
      <c r="BO366" s="88"/>
      <c r="BP366" s="88"/>
      <c r="BQ366" s="88"/>
      <c r="BR366" s="88"/>
      <c r="BS366" s="88"/>
      <c r="BT366" s="88"/>
      <c r="BU366" s="88"/>
      <c r="BV366" s="88"/>
      <c r="BW366" s="88"/>
      <c r="BX366" s="88"/>
      <c r="BY366" s="88"/>
      <c r="BZ366" s="88"/>
      <c r="CA366" s="88"/>
      <c r="CB366" s="88"/>
      <c r="CC366" s="88"/>
      <c r="CD366" s="88"/>
      <c r="CE366" s="88"/>
      <c r="CF366" s="88"/>
      <c r="CG366" s="88"/>
      <c r="CH366" s="88"/>
      <c r="CI366" s="88"/>
      <c r="CJ366" s="88"/>
      <c r="CK366" s="88"/>
      <c r="CL366" s="88"/>
      <c r="CM366" s="88"/>
      <c r="CN366" s="88"/>
      <c r="CO366" s="88"/>
      <c r="CP366" s="88"/>
      <c r="CQ366" s="88"/>
      <c r="CR366" s="88"/>
      <c r="CS366" s="88"/>
      <c r="CT366" s="88"/>
      <c r="CU366" s="88"/>
      <c r="CV366" s="88"/>
      <c r="CW366" s="88"/>
      <c r="CX366" s="88"/>
      <c r="CY366" s="88"/>
      <c r="CZ366" s="88"/>
      <c r="DA366" s="88"/>
    </row>
    <row r="367" spans="1:106" s="63" customFormat="1" ht="1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</row>
    <row r="368" spans="1:106" s="63" customFormat="1" ht="25.8" customHeight="1">
      <c r="A368" s="103" t="s">
        <v>11</v>
      </c>
      <c r="B368" s="81"/>
      <c r="C368" s="81"/>
      <c r="D368" s="81"/>
      <c r="E368" s="81"/>
      <c r="F368" s="81"/>
      <c r="G368" s="82"/>
      <c r="H368" s="103" t="s">
        <v>59</v>
      </c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81"/>
      <c r="AH368" s="81"/>
      <c r="AI368" s="81"/>
      <c r="AJ368" s="81"/>
      <c r="AK368" s="81"/>
      <c r="AL368" s="81"/>
      <c r="AM368" s="81"/>
      <c r="AN368" s="81"/>
      <c r="AO368" s="82"/>
      <c r="AP368" s="103" t="s">
        <v>79</v>
      </c>
      <c r="AQ368" s="81"/>
      <c r="AR368" s="81"/>
      <c r="AS368" s="81"/>
      <c r="AT368" s="81"/>
      <c r="AU368" s="81"/>
      <c r="AV368" s="81"/>
      <c r="AW368" s="81"/>
      <c r="AX368" s="81"/>
      <c r="AY368" s="81"/>
      <c r="AZ368" s="81"/>
      <c r="BA368" s="81"/>
      <c r="BB368" s="81"/>
      <c r="BC368" s="81"/>
      <c r="BD368" s="81"/>
      <c r="BE368" s="82"/>
      <c r="BF368" s="103" t="s">
        <v>80</v>
      </c>
      <c r="BG368" s="81"/>
      <c r="BH368" s="81"/>
      <c r="BI368" s="81"/>
      <c r="BJ368" s="81"/>
      <c r="BK368" s="81"/>
      <c r="BL368" s="81"/>
      <c r="BM368" s="81"/>
      <c r="BN368" s="81"/>
      <c r="BO368" s="81"/>
      <c r="BP368" s="81"/>
      <c r="BQ368" s="81"/>
      <c r="BR368" s="81"/>
      <c r="BS368" s="81"/>
      <c r="BT368" s="81"/>
      <c r="BU368" s="82"/>
      <c r="BV368" s="103" t="s">
        <v>81</v>
      </c>
      <c r="BW368" s="81"/>
      <c r="BX368" s="81"/>
      <c r="BY368" s="81"/>
      <c r="BZ368" s="81"/>
      <c r="CA368" s="81"/>
      <c r="CB368" s="81"/>
      <c r="CC368" s="81"/>
      <c r="CD368" s="81"/>
      <c r="CE368" s="81"/>
      <c r="CF368" s="81"/>
      <c r="CG368" s="81"/>
      <c r="CH368" s="81"/>
      <c r="CI368" s="81"/>
      <c r="CJ368" s="81"/>
      <c r="CK368" s="82"/>
      <c r="CL368" s="103" t="s">
        <v>82</v>
      </c>
      <c r="CM368" s="81"/>
      <c r="CN368" s="81"/>
      <c r="CO368" s="81"/>
      <c r="CP368" s="81"/>
      <c r="CQ368" s="81"/>
      <c r="CR368" s="81"/>
      <c r="CS368" s="81"/>
      <c r="CT368" s="81"/>
      <c r="CU368" s="81"/>
      <c r="CV368" s="81"/>
      <c r="CW368" s="81"/>
      <c r="CX368" s="81"/>
      <c r="CY368" s="81"/>
      <c r="CZ368" s="81"/>
      <c r="DA368" s="82"/>
    </row>
    <row r="369" spans="1:105" s="63" customFormat="1" ht="15" customHeight="1">
      <c r="A369" s="86">
        <v>1</v>
      </c>
      <c r="B369" s="81"/>
      <c r="C369" s="81"/>
      <c r="D369" s="81"/>
      <c r="E369" s="81"/>
      <c r="F369" s="81"/>
      <c r="G369" s="82"/>
      <c r="H369" s="86">
        <v>2</v>
      </c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81"/>
      <c r="AH369" s="81"/>
      <c r="AI369" s="81"/>
      <c r="AJ369" s="81"/>
      <c r="AK369" s="81"/>
      <c r="AL369" s="81"/>
      <c r="AM369" s="81"/>
      <c r="AN369" s="81"/>
      <c r="AO369" s="82"/>
      <c r="AP369" s="86">
        <v>4</v>
      </c>
      <c r="AQ369" s="81"/>
      <c r="AR369" s="81"/>
      <c r="AS369" s="81"/>
      <c r="AT369" s="81"/>
      <c r="AU369" s="81"/>
      <c r="AV369" s="81"/>
      <c r="AW369" s="81"/>
      <c r="AX369" s="81"/>
      <c r="AY369" s="81"/>
      <c r="AZ369" s="81"/>
      <c r="BA369" s="81"/>
      <c r="BB369" s="81"/>
      <c r="BC369" s="81"/>
      <c r="BD369" s="81"/>
      <c r="BE369" s="82"/>
      <c r="BF369" s="86">
        <v>5</v>
      </c>
      <c r="BG369" s="81"/>
      <c r="BH369" s="81"/>
      <c r="BI369" s="81"/>
      <c r="BJ369" s="81"/>
      <c r="BK369" s="81"/>
      <c r="BL369" s="81"/>
      <c r="BM369" s="81"/>
      <c r="BN369" s="81"/>
      <c r="BO369" s="81"/>
      <c r="BP369" s="81"/>
      <c r="BQ369" s="81"/>
      <c r="BR369" s="81"/>
      <c r="BS369" s="81"/>
      <c r="BT369" s="81"/>
      <c r="BU369" s="82"/>
      <c r="BV369" s="86">
        <v>6</v>
      </c>
      <c r="BW369" s="81"/>
      <c r="BX369" s="81"/>
      <c r="BY369" s="81"/>
      <c r="BZ369" s="81"/>
      <c r="CA369" s="81"/>
      <c r="CB369" s="81"/>
      <c r="CC369" s="81"/>
      <c r="CD369" s="81"/>
      <c r="CE369" s="81"/>
      <c r="CF369" s="81"/>
      <c r="CG369" s="81"/>
      <c r="CH369" s="81"/>
      <c r="CI369" s="81"/>
      <c r="CJ369" s="81"/>
      <c r="CK369" s="82"/>
      <c r="CL369" s="86">
        <v>6</v>
      </c>
      <c r="CM369" s="81"/>
      <c r="CN369" s="81"/>
      <c r="CO369" s="81"/>
      <c r="CP369" s="81"/>
      <c r="CQ369" s="81"/>
      <c r="CR369" s="81"/>
      <c r="CS369" s="81"/>
      <c r="CT369" s="81"/>
      <c r="CU369" s="81"/>
      <c r="CV369" s="81"/>
      <c r="CW369" s="81"/>
      <c r="CX369" s="81"/>
      <c r="CY369" s="81"/>
      <c r="CZ369" s="81"/>
      <c r="DA369" s="82"/>
    </row>
    <row r="370" spans="1:105" s="63" customFormat="1" ht="15" customHeight="1">
      <c r="A370" s="84" t="s">
        <v>9</v>
      </c>
      <c r="B370" s="81"/>
      <c r="C370" s="81"/>
      <c r="D370" s="81"/>
      <c r="E370" s="81"/>
      <c r="F370" s="81"/>
      <c r="G370" s="82"/>
      <c r="H370" s="85" t="s">
        <v>124</v>
      </c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2"/>
      <c r="AP370" s="77">
        <v>3940</v>
      </c>
      <c r="AQ370" s="78"/>
      <c r="AR370" s="78"/>
      <c r="AS370" s="78"/>
      <c r="AT370" s="78"/>
      <c r="AU370" s="78"/>
      <c r="AV370" s="78"/>
      <c r="AW370" s="78"/>
      <c r="AX370" s="78"/>
      <c r="AY370" s="78"/>
      <c r="AZ370" s="78"/>
      <c r="BA370" s="78"/>
      <c r="BB370" s="78"/>
      <c r="BC370" s="78"/>
      <c r="BD370" s="78"/>
      <c r="BE370" s="79"/>
      <c r="BF370" s="77">
        <v>35.200000000000003</v>
      </c>
      <c r="BG370" s="78"/>
      <c r="BH370" s="78"/>
      <c r="BI370" s="78"/>
      <c r="BJ370" s="78"/>
      <c r="BK370" s="78"/>
      <c r="BL370" s="78"/>
      <c r="BM370" s="78"/>
      <c r="BN370" s="78"/>
      <c r="BO370" s="78"/>
      <c r="BP370" s="78"/>
      <c r="BQ370" s="78"/>
      <c r="BR370" s="78"/>
      <c r="BS370" s="78"/>
      <c r="BT370" s="78"/>
      <c r="BU370" s="79"/>
      <c r="BV370" s="77"/>
      <c r="BW370" s="78"/>
      <c r="BX370" s="78"/>
      <c r="BY370" s="78"/>
      <c r="BZ370" s="78"/>
      <c r="CA370" s="78"/>
      <c r="CB370" s="78"/>
      <c r="CC370" s="78"/>
      <c r="CD370" s="78"/>
      <c r="CE370" s="78"/>
      <c r="CF370" s="78"/>
      <c r="CG370" s="78"/>
      <c r="CH370" s="78"/>
      <c r="CI370" s="78"/>
      <c r="CJ370" s="78"/>
      <c r="CK370" s="79"/>
      <c r="CL370" s="77">
        <f t="shared" ref="CL370:CL372" si="6">AP370*BF370</f>
        <v>138688</v>
      </c>
      <c r="CM370" s="131"/>
      <c r="CN370" s="131"/>
      <c r="CO370" s="131"/>
      <c r="CP370" s="131"/>
      <c r="CQ370" s="131"/>
      <c r="CR370" s="131"/>
      <c r="CS370" s="131"/>
      <c r="CT370" s="131"/>
      <c r="CU370" s="131"/>
      <c r="CV370" s="131"/>
      <c r="CW370" s="131"/>
      <c r="CX370" s="131"/>
      <c r="CY370" s="131"/>
      <c r="CZ370" s="131"/>
      <c r="DA370" s="132"/>
    </row>
    <row r="371" spans="1:105" s="63" customFormat="1" ht="15" customHeight="1">
      <c r="A371" s="84" t="s">
        <v>45</v>
      </c>
      <c r="B371" s="81"/>
      <c r="C371" s="81"/>
      <c r="D371" s="81"/>
      <c r="E371" s="81"/>
      <c r="F371" s="81"/>
      <c r="G371" s="82"/>
      <c r="H371" s="85" t="s">
        <v>125</v>
      </c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2"/>
      <c r="AP371" s="77">
        <v>3940</v>
      </c>
      <c r="AQ371" s="78"/>
      <c r="AR371" s="78"/>
      <c r="AS371" s="78"/>
      <c r="AT371" s="78"/>
      <c r="AU371" s="78"/>
      <c r="AV371" s="78"/>
      <c r="AW371" s="78"/>
      <c r="AX371" s="78"/>
      <c r="AY371" s="78"/>
      <c r="AZ371" s="78"/>
      <c r="BA371" s="78"/>
      <c r="BB371" s="78"/>
      <c r="BC371" s="78"/>
      <c r="BD371" s="78"/>
      <c r="BE371" s="79"/>
      <c r="BF371" s="77">
        <v>18.899999999999999</v>
      </c>
      <c r="BG371" s="78"/>
      <c r="BH371" s="78"/>
      <c r="BI371" s="78"/>
      <c r="BJ371" s="78"/>
      <c r="BK371" s="78"/>
      <c r="BL371" s="78"/>
      <c r="BM371" s="78"/>
      <c r="BN371" s="78"/>
      <c r="BO371" s="78"/>
      <c r="BP371" s="78"/>
      <c r="BQ371" s="78"/>
      <c r="BR371" s="78"/>
      <c r="BS371" s="78"/>
      <c r="BT371" s="78"/>
      <c r="BU371" s="79"/>
      <c r="BV371" s="77"/>
      <c r="BW371" s="78"/>
      <c r="BX371" s="78"/>
      <c r="BY371" s="78"/>
      <c r="BZ371" s="78"/>
      <c r="CA371" s="78"/>
      <c r="CB371" s="78"/>
      <c r="CC371" s="78"/>
      <c r="CD371" s="78"/>
      <c r="CE371" s="78"/>
      <c r="CF371" s="78"/>
      <c r="CG371" s="78"/>
      <c r="CH371" s="78"/>
      <c r="CI371" s="78"/>
      <c r="CJ371" s="78"/>
      <c r="CK371" s="79"/>
      <c r="CL371" s="77">
        <f t="shared" si="6"/>
        <v>74466</v>
      </c>
      <c r="CM371" s="131"/>
      <c r="CN371" s="131"/>
      <c r="CO371" s="131"/>
      <c r="CP371" s="131"/>
      <c r="CQ371" s="131"/>
      <c r="CR371" s="131"/>
      <c r="CS371" s="131"/>
      <c r="CT371" s="131"/>
      <c r="CU371" s="131"/>
      <c r="CV371" s="131"/>
      <c r="CW371" s="131"/>
      <c r="CX371" s="131"/>
      <c r="CY371" s="131"/>
      <c r="CZ371" s="131"/>
      <c r="DA371" s="132"/>
    </row>
    <row r="372" spans="1:105" s="63" customFormat="1" ht="15" customHeight="1">
      <c r="A372" s="84" t="s">
        <v>56</v>
      </c>
      <c r="B372" s="81"/>
      <c r="C372" s="81"/>
      <c r="D372" s="81"/>
      <c r="E372" s="81"/>
      <c r="F372" s="81"/>
      <c r="G372" s="82"/>
      <c r="H372" s="85" t="s">
        <v>126</v>
      </c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2"/>
      <c r="AP372" s="77">
        <v>45</v>
      </c>
      <c r="AQ372" s="78"/>
      <c r="AR372" s="78"/>
      <c r="AS372" s="78"/>
      <c r="AT372" s="78"/>
      <c r="AU372" s="78"/>
      <c r="AV372" s="78"/>
      <c r="AW372" s="78"/>
      <c r="AX372" s="78"/>
      <c r="AY372" s="78"/>
      <c r="AZ372" s="78"/>
      <c r="BA372" s="78"/>
      <c r="BB372" s="78"/>
      <c r="BC372" s="78"/>
      <c r="BD372" s="78"/>
      <c r="BE372" s="79"/>
      <c r="BF372" s="77">
        <v>2021.0222000000001</v>
      </c>
      <c r="BG372" s="78"/>
      <c r="BH372" s="78"/>
      <c r="BI372" s="78"/>
      <c r="BJ372" s="78"/>
      <c r="BK372" s="78"/>
      <c r="BL372" s="78"/>
      <c r="BM372" s="78"/>
      <c r="BN372" s="78"/>
      <c r="BO372" s="78"/>
      <c r="BP372" s="78"/>
      <c r="BQ372" s="78"/>
      <c r="BR372" s="78"/>
      <c r="BS372" s="78"/>
      <c r="BT372" s="78"/>
      <c r="BU372" s="79"/>
      <c r="BV372" s="77"/>
      <c r="BW372" s="78"/>
      <c r="BX372" s="78"/>
      <c r="BY372" s="78"/>
      <c r="BZ372" s="78"/>
      <c r="CA372" s="78"/>
      <c r="CB372" s="78"/>
      <c r="CC372" s="78"/>
      <c r="CD372" s="78"/>
      <c r="CE372" s="78"/>
      <c r="CF372" s="78"/>
      <c r="CG372" s="78"/>
      <c r="CH372" s="78"/>
      <c r="CI372" s="78"/>
      <c r="CJ372" s="78"/>
      <c r="CK372" s="79"/>
      <c r="CL372" s="77">
        <f t="shared" si="6"/>
        <v>90945.999000000011</v>
      </c>
      <c r="CM372" s="131"/>
      <c r="CN372" s="131"/>
      <c r="CO372" s="131"/>
      <c r="CP372" s="131"/>
      <c r="CQ372" s="131"/>
      <c r="CR372" s="131"/>
      <c r="CS372" s="131"/>
      <c r="CT372" s="131"/>
      <c r="CU372" s="131"/>
      <c r="CV372" s="131"/>
      <c r="CW372" s="131"/>
      <c r="CX372" s="131"/>
      <c r="CY372" s="131"/>
      <c r="CZ372" s="131"/>
      <c r="DA372" s="132"/>
    </row>
    <row r="373" spans="1:105" s="63" customFormat="1" ht="15" customHeight="1">
      <c r="A373" s="84"/>
      <c r="B373" s="81"/>
      <c r="C373" s="81"/>
      <c r="D373" s="81"/>
      <c r="E373" s="81"/>
      <c r="F373" s="81"/>
      <c r="G373" s="82"/>
      <c r="H373" s="85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2"/>
      <c r="AP373" s="77"/>
      <c r="AQ373" s="78"/>
      <c r="AR373" s="78"/>
      <c r="AS373" s="78"/>
      <c r="AT373" s="78"/>
      <c r="AU373" s="78"/>
      <c r="AV373" s="78"/>
      <c r="AW373" s="78"/>
      <c r="AX373" s="78"/>
      <c r="AY373" s="78"/>
      <c r="AZ373" s="78"/>
      <c r="BA373" s="78"/>
      <c r="BB373" s="78"/>
      <c r="BC373" s="78"/>
      <c r="BD373" s="78"/>
      <c r="BE373" s="79"/>
      <c r="BF373" s="77"/>
      <c r="BG373" s="78"/>
      <c r="BH373" s="78"/>
      <c r="BI373" s="78"/>
      <c r="BJ373" s="78"/>
      <c r="BK373" s="78"/>
      <c r="BL373" s="78"/>
      <c r="BM373" s="78"/>
      <c r="BN373" s="78"/>
      <c r="BO373" s="78"/>
      <c r="BP373" s="78"/>
      <c r="BQ373" s="78"/>
      <c r="BR373" s="78"/>
      <c r="BS373" s="78"/>
      <c r="BT373" s="78"/>
      <c r="BU373" s="79"/>
      <c r="BV373" s="77"/>
      <c r="BW373" s="78"/>
      <c r="BX373" s="78"/>
      <c r="BY373" s="78"/>
      <c r="BZ373" s="78"/>
      <c r="CA373" s="78"/>
      <c r="CB373" s="78"/>
      <c r="CC373" s="78"/>
      <c r="CD373" s="78"/>
      <c r="CE373" s="78"/>
      <c r="CF373" s="78"/>
      <c r="CG373" s="78"/>
      <c r="CH373" s="78"/>
      <c r="CI373" s="78"/>
      <c r="CJ373" s="78"/>
      <c r="CK373" s="79"/>
      <c r="CL373" s="77"/>
      <c r="CM373" s="131"/>
      <c r="CN373" s="131"/>
      <c r="CO373" s="131"/>
      <c r="CP373" s="131"/>
      <c r="CQ373" s="131"/>
      <c r="CR373" s="131"/>
      <c r="CS373" s="131"/>
      <c r="CT373" s="131"/>
      <c r="CU373" s="131"/>
      <c r="CV373" s="131"/>
      <c r="CW373" s="131"/>
      <c r="CX373" s="131"/>
      <c r="CY373" s="131"/>
      <c r="CZ373" s="131"/>
      <c r="DA373" s="132"/>
    </row>
    <row r="374" spans="1:105" s="63" customFormat="1" ht="15" customHeight="1">
      <c r="A374" s="84"/>
      <c r="B374" s="81"/>
      <c r="C374" s="81"/>
      <c r="D374" s="81"/>
      <c r="E374" s="81"/>
      <c r="F374" s="81"/>
      <c r="G374" s="82"/>
      <c r="H374" s="80" t="s">
        <v>25</v>
      </c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  <c r="AK374" s="81"/>
      <c r="AL374" s="81"/>
      <c r="AM374" s="81"/>
      <c r="AN374" s="81"/>
      <c r="AO374" s="82"/>
      <c r="AP374" s="77" t="s">
        <v>10</v>
      </c>
      <c r="AQ374" s="78"/>
      <c r="AR374" s="78"/>
      <c r="AS374" s="78"/>
      <c r="AT374" s="78"/>
      <c r="AU374" s="78"/>
      <c r="AV374" s="78"/>
      <c r="AW374" s="78"/>
      <c r="AX374" s="78"/>
      <c r="AY374" s="78"/>
      <c r="AZ374" s="78"/>
      <c r="BA374" s="78"/>
      <c r="BB374" s="78"/>
      <c r="BC374" s="78"/>
      <c r="BD374" s="78"/>
      <c r="BE374" s="79"/>
      <c r="BF374" s="77" t="s">
        <v>10</v>
      </c>
      <c r="BG374" s="78"/>
      <c r="BH374" s="78"/>
      <c r="BI374" s="78"/>
      <c r="BJ374" s="78"/>
      <c r="BK374" s="78"/>
      <c r="BL374" s="78"/>
      <c r="BM374" s="78"/>
      <c r="BN374" s="78"/>
      <c r="BO374" s="78"/>
      <c r="BP374" s="78"/>
      <c r="BQ374" s="78"/>
      <c r="BR374" s="78"/>
      <c r="BS374" s="78"/>
      <c r="BT374" s="78"/>
      <c r="BU374" s="79"/>
      <c r="BV374" s="77" t="s">
        <v>10</v>
      </c>
      <c r="BW374" s="78"/>
      <c r="BX374" s="78"/>
      <c r="BY374" s="78"/>
      <c r="BZ374" s="78"/>
      <c r="CA374" s="78"/>
      <c r="CB374" s="78"/>
      <c r="CC374" s="78"/>
      <c r="CD374" s="78"/>
      <c r="CE374" s="78"/>
      <c r="CF374" s="78"/>
      <c r="CG374" s="78"/>
      <c r="CH374" s="78"/>
      <c r="CI374" s="78"/>
      <c r="CJ374" s="78"/>
      <c r="CK374" s="79"/>
      <c r="CL374" s="104">
        <f>CL370+CL371+CL372</f>
        <v>304099.99900000001</v>
      </c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6"/>
    </row>
    <row r="375" spans="1:105" s="63" customFormat="1" ht="15" customHeight="1">
      <c r="A375" s="25"/>
      <c r="B375" s="20"/>
      <c r="C375" s="20"/>
      <c r="D375" s="20"/>
      <c r="E375" s="20"/>
      <c r="F375" s="20"/>
      <c r="G375" s="20"/>
      <c r="H375" s="19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2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2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2"/>
      <c r="BW375" s="23"/>
      <c r="BX375" s="23"/>
      <c r="BY375" s="23"/>
      <c r="BZ375" s="23"/>
      <c r="CA375" s="23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51"/>
      <c r="CM375" s="52"/>
      <c r="CN375" s="52"/>
      <c r="CO375" s="52"/>
      <c r="CP375" s="52"/>
      <c r="CQ375" s="52"/>
      <c r="CR375" s="52"/>
      <c r="CS375" s="52"/>
      <c r="CT375" s="52"/>
      <c r="CU375" s="52"/>
      <c r="CV375" s="52"/>
      <c r="CW375" s="52"/>
      <c r="CX375" s="52"/>
      <c r="CY375" s="52"/>
      <c r="CZ375" s="52"/>
      <c r="DA375" s="52"/>
    </row>
    <row r="376" spans="1:105" s="63" customFormat="1" ht="15" customHeight="1">
      <c r="A376" s="94" t="s">
        <v>205</v>
      </c>
      <c r="B376" s="95"/>
      <c r="C376" s="95"/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  <c r="BZ376" s="95"/>
      <c r="CA376" s="95"/>
      <c r="CB376" s="95"/>
      <c r="CC376" s="95"/>
      <c r="CD376" s="95"/>
      <c r="CE376" s="95"/>
      <c r="CF376" s="95"/>
      <c r="CG376" s="95"/>
      <c r="CH376" s="95"/>
      <c r="CI376" s="95"/>
      <c r="CJ376" s="95"/>
      <c r="CK376" s="95"/>
      <c r="CL376" s="95"/>
      <c r="CM376" s="95"/>
      <c r="CN376" s="95"/>
      <c r="CO376" s="95"/>
      <c r="CP376" s="95"/>
      <c r="CQ376" s="95"/>
      <c r="CR376" s="95"/>
      <c r="CS376" s="95"/>
      <c r="CT376" s="95"/>
      <c r="CU376" s="95"/>
      <c r="CV376" s="95"/>
      <c r="CW376" s="95"/>
      <c r="CX376" s="95"/>
      <c r="CY376" s="95"/>
      <c r="CZ376" s="95"/>
      <c r="DA376" s="95"/>
    </row>
    <row r="377" spans="1:105" s="63" customFormat="1" ht="15" customHeight="1">
      <c r="A377" s="66"/>
      <c r="B377" s="65"/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  <c r="AA377" s="65"/>
      <c r="AB377" s="65"/>
      <c r="AC377" s="65"/>
      <c r="AD377" s="65"/>
      <c r="AE377" s="65"/>
      <c r="AF377" s="65"/>
      <c r="AG377" s="65"/>
      <c r="AH377" s="65"/>
      <c r="AI377" s="65"/>
      <c r="AJ377" s="65"/>
      <c r="AK377" s="65"/>
      <c r="AL377" s="65"/>
      <c r="AM377" s="65"/>
      <c r="AN377" s="65"/>
      <c r="AO377" s="65"/>
      <c r="AP377" s="36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37"/>
      <c r="BL377" s="37"/>
      <c r="BM377" s="37"/>
      <c r="BN377" s="37"/>
      <c r="BO377" s="37"/>
      <c r="BP377" s="37"/>
      <c r="BQ377" s="37"/>
      <c r="BR377" s="37"/>
      <c r="BS377" s="37"/>
      <c r="BT377" s="37"/>
      <c r="BU377" s="37"/>
      <c r="BV377" s="37"/>
      <c r="BW377" s="37"/>
      <c r="BX377" s="37"/>
      <c r="BY377" s="37"/>
      <c r="BZ377" s="37"/>
      <c r="CA377" s="37"/>
      <c r="CB377" s="37"/>
      <c r="CC377" s="37"/>
      <c r="CD377" s="37"/>
      <c r="CE377" s="37"/>
      <c r="CF377" s="37"/>
      <c r="CG377" s="37"/>
      <c r="CH377" s="37"/>
      <c r="CI377" s="37"/>
      <c r="CJ377" s="37"/>
      <c r="CK377" s="37"/>
      <c r="CL377" s="37"/>
      <c r="CM377" s="37"/>
      <c r="CN377" s="37"/>
      <c r="CO377" s="37"/>
      <c r="CP377" s="37"/>
      <c r="CQ377" s="37"/>
      <c r="CR377" s="37"/>
      <c r="CS377" s="37"/>
      <c r="CT377" s="37"/>
      <c r="CU377" s="37"/>
      <c r="CV377" s="37"/>
      <c r="CW377" s="37"/>
      <c r="CX377" s="37"/>
      <c r="CY377" s="37"/>
      <c r="CZ377" s="37"/>
      <c r="DA377" s="37"/>
    </row>
    <row r="378" spans="1:105" s="63" customFormat="1" ht="15" customHeight="1">
      <c r="A378" s="62" t="s">
        <v>14</v>
      </c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89" t="s">
        <v>3</v>
      </c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  <c r="BI378" s="90"/>
      <c r="BJ378" s="90"/>
      <c r="BK378" s="90"/>
      <c r="BL378" s="90"/>
      <c r="BM378" s="90"/>
      <c r="BN378" s="90"/>
      <c r="BO378" s="90"/>
      <c r="BP378" s="90"/>
      <c r="BQ378" s="90"/>
      <c r="BR378" s="90"/>
      <c r="BS378" s="90"/>
      <c r="BT378" s="90"/>
      <c r="BU378" s="90"/>
      <c r="BV378" s="90"/>
      <c r="BW378" s="90"/>
      <c r="BX378" s="90"/>
      <c r="BY378" s="90"/>
      <c r="BZ378" s="90"/>
      <c r="CA378" s="90"/>
      <c r="CB378" s="90"/>
      <c r="CC378" s="90"/>
      <c r="CD378" s="90"/>
      <c r="CE378" s="90"/>
      <c r="CF378" s="90"/>
      <c r="CG378" s="90"/>
      <c r="CH378" s="90"/>
      <c r="CI378" s="90"/>
      <c r="CJ378" s="90"/>
      <c r="CK378" s="90"/>
      <c r="CL378" s="90"/>
      <c r="CM378" s="90"/>
      <c r="CN378" s="90"/>
      <c r="CO378" s="90"/>
      <c r="CP378" s="90"/>
      <c r="CQ378" s="90"/>
      <c r="CR378" s="90"/>
      <c r="CS378" s="90"/>
      <c r="CT378" s="90"/>
      <c r="CU378" s="90"/>
      <c r="CV378" s="90"/>
      <c r="CW378" s="90"/>
      <c r="CX378" s="90"/>
      <c r="CY378" s="90"/>
      <c r="CZ378" s="90"/>
      <c r="DA378" s="90"/>
    </row>
    <row r="379" spans="1:105" s="63" customFormat="1" ht="15" customHeight="1">
      <c r="A379" s="117" t="s">
        <v>15</v>
      </c>
      <c r="B379" s="95"/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31" t="s">
        <v>104</v>
      </c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  <c r="BR379" s="32"/>
      <c r="BS379" s="32"/>
      <c r="BT379" s="32"/>
      <c r="BU379" s="32"/>
      <c r="BV379" s="32"/>
      <c r="BW379" s="32"/>
      <c r="BX379" s="32"/>
      <c r="BY379" s="32"/>
      <c r="BZ379" s="32"/>
      <c r="CA379" s="32"/>
      <c r="CB379" s="32"/>
      <c r="CC379" s="32"/>
      <c r="CD379" s="32"/>
      <c r="CE379" s="32"/>
      <c r="CF379" s="32"/>
      <c r="CG379" s="32"/>
      <c r="CH379" s="32"/>
      <c r="CI379" s="32"/>
      <c r="CJ379" s="32"/>
      <c r="CK379" s="32"/>
      <c r="CL379" s="32"/>
      <c r="CM379" s="32"/>
      <c r="CN379" s="32"/>
      <c r="CO379" s="32"/>
      <c r="CP379" s="32"/>
      <c r="CQ379" s="32"/>
      <c r="CR379" s="32"/>
      <c r="CS379" s="32"/>
      <c r="CT379" s="32"/>
      <c r="CU379" s="32"/>
      <c r="CV379" s="32"/>
      <c r="CW379" s="32"/>
      <c r="CX379" s="32"/>
      <c r="CY379" s="32"/>
      <c r="CZ379" s="32"/>
      <c r="DA379" s="32"/>
    </row>
    <row r="380" spans="1:105" s="63" customFormat="1" ht="15" customHeight="1">
      <c r="A380" s="87" t="s">
        <v>78</v>
      </c>
      <c r="B380" s="88"/>
      <c r="C380" s="88"/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88"/>
      <c r="AS380" s="88"/>
      <c r="AT380" s="88"/>
      <c r="AU380" s="88"/>
      <c r="AV380" s="88"/>
      <c r="AW380" s="88"/>
      <c r="AX380" s="88"/>
      <c r="AY380" s="88"/>
      <c r="AZ380" s="88"/>
      <c r="BA380" s="88"/>
      <c r="BB380" s="88"/>
      <c r="BC380" s="88"/>
      <c r="BD380" s="88"/>
      <c r="BE380" s="88"/>
      <c r="BF380" s="88"/>
      <c r="BG380" s="88"/>
      <c r="BH380" s="88"/>
      <c r="BI380" s="88"/>
      <c r="BJ380" s="88"/>
      <c r="BK380" s="88"/>
      <c r="BL380" s="88"/>
      <c r="BM380" s="88"/>
      <c r="BN380" s="88"/>
      <c r="BO380" s="88"/>
      <c r="BP380" s="88"/>
      <c r="BQ380" s="88"/>
      <c r="BR380" s="88"/>
      <c r="BS380" s="88"/>
      <c r="BT380" s="88"/>
      <c r="BU380" s="88"/>
      <c r="BV380" s="88"/>
      <c r="BW380" s="88"/>
      <c r="BX380" s="88"/>
      <c r="BY380" s="88"/>
      <c r="BZ380" s="88"/>
      <c r="CA380" s="88"/>
      <c r="CB380" s="88"/>
      <c r="CC380" s="88"/>
      <c r="CD380" s="88"/>
      <c r="CE380" s="88"/>
      <c r="CF380" s="88"/>
      <c r="CG380" s="88"/>
      <c r="CH380" s="88"/>
      <c r="CI380" s="88"/>
      <c r="CJ380" s="88"/>
      <c r="CK380" s="88"/>
      <c r="CL380" s="88"/>
      <c r="CM380" s="88"/>
      <c r="CN380" s="88"/>
      <c r="CO380" s="88"/>
      <c r="CP380" s="88"/>
      <c r="CQ380" s="88"/>
      <c r="CR380" s="88"/>
      <c r="CS380" s="88"/>
      <c r="CT380" s="88"/>
      <c r="CU380" s="88"/>
      <c r="CV380" s="88"/>
      <c r="CW380" s="88"/>
      <c r="CX380" s="88"/>
      <c r="CY380" s="88"/>
      <c r="CZ380" s="88"/>
      <c r="DA380" s="88"/>
    </row>
    <row r="381" spans="1:105" s="63" customFormat="1" ht="1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</row>
    <row r="382" spans="1:105" s="63" customFormat="1" ht="41.4" customHeight="1">
      <c r="A382" s="103" t="s">
        <v>11</v>
      </c>
      <c r="B382" s="81"/>
      <c r="C382" s="81"/>
      <c r="D382" s="81"/>
      <c r="E382" s="81"/>
      <c r="F382" s="81"/>
      <c r="G382" s="82"/>
      <c r="H382" s="103" t="s">
        <v>59</v>
      </c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2"/>
      <c r="AP382" s="103" t="s">
        <v>79</v>
      </c>
      <c r="AQ382" s="81"/>
      <c r="AR382" s="81"/>
      <c r="AS382" s="81"/>
      <c r="AT382" s="81"/>
      <c r="AU382" s="81"/>
      <c r="AV382" s="81"/>
      <c r="AW382" s="81"/>
      <c r="AX382" s="81"/>
      <c r="AY382" s="81"/>
      <c r="AZ382" s="81"/>
      <c r="BA382" s="81"/>
      <c r="BB382" s="81"/>
      <c r="BC382" s="81"/>
      <c r="BD382" s="81"/>
      <c r="BE382" s="82"/>
      <c r="BF382" s="103" t="s">
        <v>80</v>
      </c>
      <c r="BG382" s="81"/>
      <c r="BH382" s="81"/>
      <c r="BI382" s="81"/>
      <c r="BJ382" s="81"/>
      <c r="BK382" s="81"/>
      <c r="BL382" s="81"/>
      <c r="BM382" s="81"/>
      <c r="BN382" s="81"/>
      <c r="BO382" s="81"/>
      <c r="BP382" s="81"/>
      <c r="BQ382" s="81"/>
      <c r="BR382" s="81"/>
      <c r="BS382" s="81"/>
      <c r="BT382" s="81"/>
      <c r="BU382" s="82"/>
      <c r="BV382" s="103" t="s">
        <v>81</v>
      </c>
      <c r="BW382" s="81"/>
      <c r="BX382" s="81"/>
      <c r="BY382" s="81"/>
      <c r="BZ382" s="81"/>
      <c r="CA382" s="81"/>
      <c r="CB382" s="81"/>
      <c r="CC382" s="81"/>
      <c r="CD382" s="81"/>
      <c r="CE382" s="81"/>
      <c r="CF382" s="81"/>
      <c r="CG382" s="81"/>
      <c r="CH382" s="81"/>
      <c r="CI382" s="81"/>
      <c r="CJ382" s="81"/>
      <c r="CK382" s="82"/>
      <c r="CL382" s="103" t="s">
        <v>82</v>
      </c>
      <c r="CM382" s="81"/>
      <c r="CN382" s="81"/>
      <c r="CO382" s="81"/>
      <c r="CP382" s="81"/>
      <c r="CQ382" s="81"/>
      <c r="CR382" s="81"/>
      <c r="CS382" s="81"/>
      <c r="CT382" s="81"/>
      <c r="CU382" s="81"/>
      <c r="CV382" s="81"/>
      <c r="CW382" s="81"/>
      <c r="CX382" s="81"/>
      <c r="CY382" s="81"/>
      <c r="CZ382" s="81"/>
      <c r="DA382" s="82"/>
    </row>
    <row r="383" spans="1:105" s="63" customFormat="1" ht="15" customHeight="1">
      <c r="A383" s="86">
        <v>1</v>
      </c>
      <c r="B383" s="81"/>
      <c r="C383" s="81"/>
      <c r="D383" s="81"/>
      <c r="E383" s="81"/>
      <c r="F383" s="81"/>
      <c r="G383" s="82"/>
      <c r="H383" s="86">
        <v>2</v>
      </c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2"/>
      <c r="AP383" s="86">
        <v>4</v>
      </c>
      <c r="AQ383" s="81"/>
      <c r="AR383" s="81"/>
      <c r="AS383" s="81"/>
      <c r="AT383" s="81"/>
      <c r="AU383" s="81"/>
      <c r="AV383" s="81"/>
      <c r="AW383" s="81"/>
      <c r="AX383" s="81"/>
      <c r="AY383" s="81"/>
      <c r="AZ383" s="81"/>
      <c r="BA383" s="81"/>
      <c r="BB383" s="81"/>
      <c r="BC383" s="81"/>
      <c r="BD383" s="81"/>
      <c r="BE383" s="82"/>
      <c r="BF383" s="86">
        <v>5</v>
      </c>
      <c r="BG383" s="81"/>
      <c r="BH383" s="81"/>
      <c r="BI383" s="81"/>
      <c r="BJ383" s="81"/>
      <c r="BK383" s="81"/>
      <c r="BL383" s="81"/>
      <c r="BM383" s="81"/>
      <c r="BN383" s="81"/>
      <c r="BO383" s="81"/>
      <c r="BP383" s="81"/>
      <c r="BQ383" s="81"/>
      <c r="BR383" s="81"/>
      <c r="BS383" s="81"/>
      <c r="BT383" s="81"/>
      <c r="BU383" s="82"/>
      <c r="BV383" s="86">
        <v>6</v>
      </c>
      <c r="BW383" s="81"/>
      <c r="BX383" s="81"/>
      <c r="BY383" s="81"/>
      <c r="BZ383" s="81"/>
      <c r="CA383" s="81"/>
      <c r="CB383" s="81"/>
      <c r="CC383" s="81"/>
      <c r="CD383" s="81"/>
      <c r="CE383" s="81"/>
      <c r="CF383" s="81"/>
      <c r="CG383" s="81"/>
      <c r="CH383" s="81"/>
      <c r="CI383" s="81"/>
      <c r="CJ383" s="81"/>
      <c r="CK383" s="82"/>
      <c r="CL383" s="86">
        <v>6</v>
      </c>
      <c r="CM383" s="81"/>
      <c r="CN383" s="81"/>
      <c r="CO383" s="81"/>
      <c r="CP383" s="81"/>
      <c r="CQ383" s="81"/>
      <c r="CR383" s="81"/>
      <c r="CS383" s="81"/>
      <c r="CT383" s="81"/>
      <c r="CU383" s="81"/>
      <c r="CV383" s="81"/>
      <c r="CW383" s="81"/>
      <c r="CX383" s="81"/>
      <c r="CY383" s="81"/>
      <c r="CZ383" s="81"/>
      <c r="DA383" s="82"/>
    </row>
    <row r="384" spans="1:105" s="63" customFormat="1" ht="15" customHeight="1">
      <c r="A384" s="84" t="s">
        <v>56</v>
      </c>
      <c r="B384" s="81"/>
      <c r="C384" s="81"/>
      <c r="D384" s="81"/>
      <c r="E384" s="81"/>
      <c r="F384" s="81"/>
      <c r="G384" s="82"/>
      <c r="H384" s="85" t="s">
        <v>124</v>
      </c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  <c r="AI384" s="81"/>
      <c r="AJ384" s="81"/>
      <c r="AK384" s="81"/>
      <c r="AL384" s="81"/>
      <c r="AM384" s="81"/>
      <c r="AN384" s="81"/>
      <c r="AO384" s="82"/>
      <c r="AP384" s="104">
        <v>1035.2</v>
      </c>
      <c r="AQ384" s="105"/>
      <c r="AR384" s="105"/>
      <c r="AS384" s="105"/>
      <c r="AT384" s="105"/>
      <c r="AU384" s="105"/>
      <c r="AV384" s="105"/>
      <c r="AW384" s="105"/>
      <c r="AX384" s="105"/>
      <c r="AY384" s="105"/>
      <c r="AZ384" s="105"/>
      <c r="BA384" s="105"/>
      <c r="BB384" s="105"/>
      <c r="BC384" s="105"/>
      <c r="BD384" s="105"/>
      <c r="BE384" s="106"/>
      <c r="BF384" s="77">
        <v>35.200000000000003</v>
      </c>
      <c r="BG384" s="78"/>
      <c r="BH384" s="78"/>
      <c r="BI384" s="78"/>
      <c r="BJ384" s="78"/>
      <c r="BK384" s="78"/>
      <c r="BL384" s="78"/>
      <c r="BM384" s="78"/>
      <c r="BN384" s="78"/>
      <c r="BO384" s="78"/>
      <c r="BP384" s="78"/>
      <c r="BQ384" s="78"/>
      <c r="BR384" s="78"/>
      <c r="BS384" s="78"/>
      <c r="BT384" s="78"/>
      <c r="BU384" s="79"/>
      <c r="BV384" s="77"/>
      <c r="BW384" s="78"/>
      <c r="BX384" s="78"/>
      <c r="BY384" s="78"/>
      <c r="BZ384" s="78"/>
      <c r="CA384" s="78"/>
      <c r="CB384" s="78"/>
      <c r="CC384" s="78"/>
      <c r="CD384" s="78"/>
      <c r="CE384" s="78"/>
      <c r="CF384" s="78"/>
      <c r="CG384" s="78"/>
      <c r="CH384" s="78"/>
      <c r="CI384" s="78"/>
      <c r="CJ384" s="78"/>
      <c r="CK384" s="79"/>
      <c r="CL384" s="104">
        <f t="shared" ref="CL384:CL386" si="7">AP384*BF384</f>
        <v>36439.040000000008</v>
      </c>
      <c r="CM384" s="122"/>
      <c r="CN384" s="122"/>
      <c r="CO384" s="122"/>
      <c r="CP384" s="122"/>
      <c r="CQ384" s="122"/>
      <c r="CR384" s="122"/>
      <c r="CS384" s="122"/>
      <c r="CT384" s="122"/>
      <c r="CU384" s="122"/>
      <c r="CV384" s="122"/>
      <c r="CW384" s="122"/>
      <c r="CX384" s="122"/>
      <c r="CY384" s="122"/>
      <c r="CZ384" s="122"/>
      <c r="DA384" s="123"/>
    </row>
    <row r="385" spans="1:105" s="49" customFormat="1" ht="15" customHeight="1">
      <c r="A385" s="84" t="s">
        <v>96</v>
      </c>
      <c r="B385" s="81"/>
      <c r="C385" s="81"/>
      <c r="D385" s="81"/>
      <c r="E385" s="81"/>
      <c r="F385" s="81"/>
      <c r="G385" s="82"/>
      <c r="H385" s="85" t="s">
        <v>125</v>
      </c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2"/>
      <c r="AP385" s="104">
        <v>1035.25</v>
      </c>
      <c r="AQ385" s="105"/>
      <c r="AR385" s="105"/>
      <c r="AS385" s="105"/>
      <c r="AT385" s="105"/>
      <c r="AU385" s="105"/>
      <c r="AV385" s="105"/>
      <c r="AW385" s="105"/>
      <c r="AX385" s="105"/>
      <c r="AY385" s="105"/>
      <c r="AZ385" s="105"/>
      <c r="BA385" s="105"/>
      <c r="BB385" s="105"/>
      <c r="BC385" s="105"/>
      <c r="BD385" s="105"/>
      <c r="BE385" s="106"/>
      <c r="BF385" s="77">
        <v>18.899999999999999</v>
      </c>
      <c r="BG385" s="78"/>
      <c r="BH385" s="78"/>
      <c r="BI385" s="78"/>
      <c r="BJ385" s="78"/>
      <c r="BK385" s="78"/>
      <c r="BL385" s="78"/>
      <c r="BM385" s="78"/>
      <c r="BN385" s="78"/>
      <c r="BO385" s="78"/>
      <c r="BP385" s="78"/>
      <c r="BQ385" s="78"/>
      <c r="BR385" s="78"/>
      <c r="BS385" s="78"/>
      <c r="BT385" s="78"/>
      <c r="BU385" s="79"/>
      <c r="BV385" s="77"/>
      <c r="BW385" s="78"/>
      <c r="BX385" s="78"/>
      <c r="BY385" s="78"/>
      <c r="BZ385" s="78"/>
      <c r="CA385" s="78"/>
      <c r="CB385" s="78"/>
      <c r="CC385" s="78"/>
      <c r="CD385" s="78"/>
      <c r="CE385" s="78"/>
      <c r="CF385" s="78"/>
      <c r="CG385" s="78"/>
      <c r="CH385" s="78"/>
      <c r="CI385" s="78"/>
      <c r="CJ385" s="78"/>
      <c r="CK385" s="79"/>
      <c r="CL385" s="104">
        <f t="shared" si="7"/>
        <v>19566.224999999999</v>
      </c>
      <c r="CM385" s="122"/>
      <c r="CN385" s="122"/>
      <c r="CO385" s="122"/>
      <c r="CP385" s="122"/>
      <c r="CQ385" s="122"/>
      <c r="CR385" s="122"/>
      <c r="CS385" s="122"/>
      <c r="CT385" s="122"/>
      <c r="CU385" s="122"/>
      <c r="CV385" s="122"/>
      <c r="CW385" s="122"/>
      <c r="CX385" s="122"/>
      <c r="CY385" s="122"/>
      <c r="CZ385" s="122"/>
      <c r="DA385" s="123"/>
    </row>
    <row r="386" spans="1:105" s="14" customFormat="1" ht="15" customHeight="1">
      <c r="A386" s="84" t="s">
        <v>97</v>
      </c>
      <c r="B386" s="81"/>
      <c r="C386" s="81"/>
      <c r="D386" s="81"/>
      <c r="E386" s="81"/>
      <c r="F386" s="81"/>
      <c r="G386" s="82"/>
      <c r="H386" s="85" t="s">
        <v>126</v>
      </c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2"/>
      <c r="AP386" s="77">
        <v>4.5</v>
      </c>
      <c r="AQ386" s="78"/>
      <c r="AR386" s="78"/>
      <c r="AS386" s="78"/>
      <c r="AT386" s="78"/>
      <c r="AU386" s="78"/>
      <c r="AV386" s="78"/>
      <c r="AW386" s="78"/>
      <c r="AX386" s="78"/>
      <c r="AY386" s="78"/>
      <c r="AZ386" s="78"/>
      <c r="BA386" s="78"/>
      <c r="BB386" s="78"/>
      <c r="BC386" s="78"/>
      <c r="BD386" s="78"/>
      <c r="BE386" s="79"/>
      <c r="BF386" s="77">
        <v>2021.0222000000001</v>
      </c>
      <c r="BG386" s="78"/>
      <c r="BH386" s="78"/>
      <c r="BI386" s="78"/>
      <c r="BJ386" s="78"/>
      <c r="BK386" s="78"/>
      <c r="BL386" s="78"/>
      <c r="BM386" s="78"/>
      <c r="BN386" s="78"/>
      <c r="BO386" s="78"/>
      <c r="BP386" s="78"/>
      <c r="BQ386" s="78"/>
      <c r="BR386" s="78"/>
      <c r="BS386" s="78"/>
      <c r="BT386" s="78"/>
      <c r="BU386" s="79"/>
      <c r="BV386" s="77"/>
      <c r="BW386" s="78"/>
      <c r="BX386" s="78"/>
      <c r="BY386" s="78"/>
      <c r="BZ386" s="78"/>
      <c r="CA386" s="78"/>
      <c r="CB386" s="78"/>
      <c r="CC386" s="78"/>
      <c r="CD386" s="78"/>
      <c r="CE386" s="78"/>
      <c r="CF386" s="78"/>
      <c r="CG386" s="78"/>
      <c r="CH386" s="78"/>
      <c r="CI386" s="78"/>
      <c r="CJ386" s="78"/>
      <c r="CK386" s="79"/>
      <c r="CL386" s="104">
        <f t="shared" si="7"/>
        <v>9094.5999000000011</v>
      </c>
      <c r="CM386" s="122"/>
      <c r="CN386" s="122"/>
      <c r="CO386" s="122"/>
      <c r="CP386" s="122"/>
      <c r="CQ386" s="122"/>
      <c r="CR386" s="122"/>
      <c r="CS386" s="122"/>
      <c r="CT386" s="122"/>
      <c r="CU386" s="122"/>
      <c r="CV386" s="122"/>
      <c r="CW386" s="122"/>
      <c r="CX386" s="122"/>
      <c r="CY386" s="122"/>
      <c r="CZ386" s="122"/>
      <c r="DA386" s="123"/>
    </row>
    <row r="387" spans="1:105" s="41" customFormat="1" ht="15" customHeight="1">
      <c r="A387" s="84"/>
      <c r="B387" s="81"/>
      <c r="C387" s="81"/>
      <c r="D387" s="81"/>
      <c r="E387" s="81"/>
      <c r="F387" s="81"/>
      <c r="G387" s="82"/>
      <c r="H387" s="80" t="s">
        <v>25</v>
      </c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2"/>
      <c r="AP387" s="77" t="s">
        <v>10</v>
      </c>
      <c r="AQ387" s="78"/>
      <c r="AR387" s="78"/>
      <c r="AS387" s="78"/>
      <c r="AT387" s="78"/>
      <c r="AU387" s="78"/>
      <c r="AV387" s="78"/>
      <c r="AW387" s="78"/>
      <c r="AX387" s="78"/>
      <c r="AY387" s="78"/>
      <c r="AZ387" s="78"/>
      <c r="BA387" s="78"/>
      <c r="BB387" s="78"/>
      <c r="BC387" s="78"/>
      <c r="BD387" s="78"/>
      <c r="BE387" s="79"/>
      <c r="BF387" s="77" t="s">
        <v>10</v>
      </c>
      <c r="BG387" s="78"/>
      <c r="BH387" s="78"/>
      <c r="BI387" s="78"/>
      <c r="BJ387" s="78"/>
      <c r="BK387" s="78"/>
      <c r="BL387" s="78"/>
      <c r="BM387" s="78"/>
      <c r="BN387" s="78"/>
      <c r="BO387" s="78"/>
      <c r="BP387" s="78"/>
      <c r="BQ387" s="78"/>
      <c r="BR387" s="78"/>
      <c r="BS387" s="78"/>
      <c r="BT387" s="78"/>
      <c r="BU387" s="79"/>
      <c r="BV387" s="77" t="s">
        <v>10</v>
      </c>
      <c r="BW387" s="78"/>
      <c r="BX387" s="78"/>
      <c r="BY387" s="78"/>
      <c r="BZ387" s="78"/>
      <c r="CA387" s="78"/>
      <c r="CB387" s="78"/>
      <c r="CC387" s="78"/>
      <c r="CD387" s="78"/>
      <c r="CE387" s="78"/>
      <c r="CF387" s="78"/>
      <c r="CG387" s="78"/>
      <c r="CH387" s="78"/>
      <c r="CI387" s="78"/>
      <c r="CJ387" s="78"/>
      <c r="CK387" s="79"/>
      <c r="CL387" s="104">
        <f>CL384+CL385+CL386</f>
        <v>65099.864900000008</v>
      </c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6"/>
    </row>
    <row r="388" spans="1:105" s="41" customFormat="1" ht="15" customHeight="1">
      <c r="A388" s="43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  <c r="AA388" s="44"/>
      <c r="AB388" s="44"/>
      <c r="AC388" s="44"/>
      <c r="AD388" s="44"/>
      <c r="AE388" s="44"/>
      <c r="AF388" s="44"/>
      <c r="AG388" s="44"/>
      <c r="AH388" s="44"/>
      <c r="AI388" s="44"/>
      <c r="AJ388" s="44"/>
      <c r="AK388" s="44"/>
      <c r="AL388" s="44"/>
      <c r="AM388" s="44"/>
      <c r="AN388" s="44"/>
      <c r="AO388" s="44"/>
      <c r="AP388" s="36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  <c r="BD388" s="37"/>
      <c r="BE388" s="37"/>
      <c r="BF388" s="37"/>
      <c r="BG388" s="37"/>
      <c r="BH388" s="37"/>
      <c r="BI388" s="37"/>
      <c r="BJ388" s="37"/>
      <c r="BK388" s="37"/>
      <c r="BL388" s="37"/>
      <c r="BM388" s="37"/>
      <c r="BN388" s="37"/>
      <c r="BO388" s="37"/>
      <c r="BP388" s="37"/>
      <c r="BQ388" s="37"/>
      <c r="BR388" s="37"/>
      <c r="BS388" s="37"/>
      <c r="BT388" s="37"/>
      <c r="BU388" s="37"/>
      <c r="BV388" s="37"/>
      <c r="BW388" s="37"/>
      <c r="BX388" s="37"/>
      <c r="BY388" s="37"/>
      <c r="BZ388" s="37"/>
      <c r="CA388" s="37"/>
      <c r="CB388" s="37"/>
      <c r="CC388" s="37"/>
      <c r="CD388" s="37"/>
      <c r="CE388" s="37"/>
      <c r="CF388" s="37"/>
      <c r="CG388" s="37"/>
      <c r="CH388" s="37"/>
      <c r="CI388" s="37"/>
      <c r="CJ388" s="37"/>
      <c r="CK388" s="37"/>
      <c r="CL388" s="37"/>
      <c r="CM388" s="37"/>
      <c r="CN388" s="37"/>
      <c r="CO388" s="37"/>
      <c r="CP388" s="37"/>
      <c r="CQ388" s="37"/>
      <c r="CR388" s="37"/>
      <c r="CS388" s="37"/>
      <c r="CT388" s="37"/>
      <c r="CU388" s="37"/>
      <c r="CV388" s="37"/>
      <c r="CW388" s="37"/>
      <c r="CX388" s="37"/>
      <c r="CY388" s="37"/>
      <c r="CZ388" s="37"/>
      <c r="DA388" s="37"/>
    </row>
    <row r="389" spans="1:105" s="41" customFormat="1" ht="15" customHeight="1">
      <c r="A389" s="94" t="s">
        <v>206</v>
      </c>
      <c r="B389" s="95"/>
      <c r="C389" s="95"/>
      <c r="D389" s="95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  <c r="BZ389" s="95"/>
      <c r="CA389" s="95"/>
      <c r="CB389" s="95"/>
      <c r="CC389" s="95"/>
      <c r="CD389" s="95"/>
      <c r="CE389" s="95"/>
      <c r="CF389" s="95"/>
      <c r="CG389" s="95"/>
      <c r="CH389" s="95"/>
      <c r="CI389" s="95"/>
      <c r="CJ389" s="95"/>
      <c r="CK389" s="95"/>
      <c r="CL389" s="95"/>
      <c r="CM389" s="95"/>
      <c r="CN389" s="95"/>
      <c r="CO389" s="95"/>
      <c r="CP389" s="95"/>
      <c r="CQ389" s="95"/>
      <c r="CR389" s="95"/>
      <c r="CS389" s="95"/>
      <c r="CT389" s="95"/>
      <c r="CU389" s="95"/>
      <c r="CV389" s="95"/>
      <c r="CW389" s="95"/>
      <c r="CX389" s="95"/>
      <c r="CY389" s="95"/>
      <c r="CZ389" s="95"/>
      <c r="DA389" s="95"/>
    </row>
    <row r="390" spans="1:105" s="41" customFormat="1" ht="15" customHeight="1">
      <c r="A390" s="43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  <c r="AA390" s="44"/>
      <c r="AB390" s="44"/>
      <c r="AC390" s="44"/>
      <c r="AD390" s="44"/>
      <c r="AE390" s="44"/>
      <c r="AF390" s="44"/>
      <c r="AG390" s="44"/>
      <c r="AH390" s="44"/>
      <c r="AI390" s="44"/>
      <c r="AJ390" s="44"/>
      <c r="AK390" s="44"/>
      <c r="AL390" s="44"/>
      <c r="AM390" s="44"/>
      <c r="AN390" s="44"/>
      <c r="AO390" s="44"/>
      <c r="AP390" s="36"/>
      <c r="AQ390" s="37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7"/>
      <c r="BC390" s="37"/>
      <c r="BD390" s="37"/>
      <c r="BE390" s="37"/>
      <c r="BF390" s="37"/>
      <c r="BG390" s="37"/>
      <c r="BH390" s="37"/>
      <c r="BI390" s="37"/>
      <c r="BJ390" s="37"/>
      <c r="BK390" s="37"/>
      <c r="BL390" s="37"/>
      <c r="BM390" s="37"/>
      <c r="BN390" s="37"/>
      <c r="BO390" s="37"/>
      <c r="BP390" s="37"/>
      <c r="BQ390" s="37"/>
      <c r="BR390" s="37"/>
      <c r="BS390" s="37"/>
      <c r="BT390" s="37"/>
      <c r="BU390" s="37"/>
      <c r="BV390" s="37"/>
      <c r="BW390" s="37"/>
      <c r="BX390" s="37"/>
      <c r="BY390" s="37"/>
      <c r="BZ390" s="37"/>
      <c r="CA390" s="37"/>
      <c r="CB390" s="37"/>
      <c r="CC390" s="37"/>
      <c r="CD390" s="37"/>
      <c r="CE390" s="37"/>
      <c r="CF390" s="37"/>
      <c r="CG390" s="37"/>
      <c r="CH390" s="37"/>
      <c r="CI390" s="37"/>
      <c r="CJ390" s="37"/>
      <c r="CK390" s="37"/>
      <c r="CL390" s="37"/>
      <c r="CM390" s="37"/>
      <c r="CN390" s="37"/>
      <c r="CO390" s="37"/>
      <c r="CP390" s="37"/>
      <c r="CQ390" s="37"/>
      <c r="CR390" s="37"/>
      <c r="CS390" s="37"/>
      <c r="CT390" s="37"/>
      <c r="CU390" s="37"/>
      <c r="CV390" s="37"/>
      <c r="CW390" s="37"/>
      <c r="CX390" s="37"/>
      <c r="CY390" s="37"/>
      <c r="CZ390" s="37"/>
      <c r="DA390" s="37"/>
    </row>
    <row r="391" spans="1:105" s="28" customFormat="1" ht="15" customHeight="1">
      <c r="A391" s="15" t="s">
        <v>14</v>
      </c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89" t="s">
        <v>3</v>
      </c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90"/>
      <c r="AW391" s="90"/>
      <c r="AX391" s="90"/>
      <c r="AY391" s="90"/>
      <c r="AZ391" s="90"/>
      <c r="BA391" s="90"/>
      <c r="BB391" s="90"/>
      <c r="BC391" s="90"/>
      <c r="BD391" s="90"/>
      <c r="BE391" s="90"/>
      <c r="BF391" s="90"/>
      <c r="BG391" s="90"/>
      <c r="BH391" s="90"/>
      <c r="BI391" s="90"/>
      <c r="BJ391" s="90"/>
      <c r="BK391" s="90"/>
      <c r="BL391" s="90"/>
      <c r="BM391" s="90"/>
      <c r="BN391" s="90"/>
      <c r="BO391" s="90"/>
      <c r="BP391" s="90"/>
      <c r="BQ391" s="90"/>
      <c r="BR391" s="90"/>
      <c r="BS391" s="90"/>
      <c r="BT391" s="90"/>
      <c r="BU391" s="90"/>
      <c r="BV391" s="90"/>
      <c r="BW391" s="90"/>
      <c r="BX391" s="90"/>
      <c r="BY391" s="90"/>
      <c r="BZ391" s="90"/>
      <c r="CA391" s="90"/>
      <c r="CB391" s="90"/>
      <c r="CC391" s="90"/>
      <c r="CD391" s="90"/>
      <c r="CE391" s="90"/>
      <c r="CF391" s="90"/>
      <c r="CG391" s="90"/>
      <c r="CH391" s="90"/>
      <c r="CI391" s="90"/>
      <c r="CJ391" s="90"/>
      <c r="CK391" s="90"/>
      <c r="CL391" s="90"/>
      <c r="CM391" s="90"/>
      <c r="CN391" s="90"/>
      <c r="CO391" s="90"/>
      <c r="CP391" s="90"/>
      <c r="CQ391" s="90"/>
      <c r="CR391" s="90"/>
      <c r="CS391" s="90"/>
      <c r="CT391" s="90"/>
      <c r="CU391" s="90"/>
      <c r="CV391" s="90"/>
      <c r="CW391" s="90"/>
      <c r="CX391" s="90"/>
      <c r="CY391" s="90"/>
      <c r="CZ391" s="90"/>
      <c r="DA391" s="90"/>
    </row>
    <row r="392" spans="1:105" s="14" customFormat="1" ht="15" customHeight="1">
      <c r="A392" s="117" t="s">
        <v>15</v>
      </c>
      <c r="B392" s="95"/>
      <c r="C392" s="95"/>
      <c r="D392" s="95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31" t="s">
        <v>104</v>
      </c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  <c r="BR392" s="32"/>
      <c r="BS392" s="32"/>
      <c r="BT392" s="32"/>
      <c r="BU392" s="32"/>
      <c r="BV392" s="32"/>
      <c r="BW392" s="32"/>
      <c r="BX392" s="32"/>
      <c r="BY392" s="32"/>
      <c r="BZ392" s="32"/>
      <c r="CA392" s="32"/>
      <c r="CB392" s="32"/>
      <c r="CC392" s="32"/>
      <c r="CD392" s="32"/>
      <c r="CE392" s="32"/>
      <c r="CF392" s="32"/>
      <c r="CG392" s="32"/>
      <c r="CH392" s="32"/>
      <c r="CI392" s="32"/>
      <c r="CJ392" s="32"/>
      <c r="CK392" s="32"/>
      <c r="CL392" s="32"/>
      <c r="CM392" s="32"/>
      <c r="CN392" s="32"/>
      <c r="CO392" s="32"/>
      <c r="CP392" s="32"/>
      <c r="CQ392" s="32"/>
      <c r="CR392" s="32"/>
      <c r="CS392" s="32"/>
      <c r="CT392" s="32"/>
      <c r="CU392" s="32"/>
      <c r="CV392" s="32"/>
      <c r="CW392" s="32"/>
      <c r="CX392" s="32"/>
      <c r="CY392" s="32"/>
      <c r="CZ392" s="32"/>
      <c r="DA392" s="32"/>
    </row>
    <row r="393" spans="1:105" s="14" customFormat="1" ht="15" customHeight="1">
      <c r="A393" s="87" t="s">
        <v>78</v>
      </c>
      <c r="B393" s="88"/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  <c r="AA393" s="88"/>
      <c r="AB393" s="88"/>
      <c r="AC393" s="88"/>
      <c r="AD393" s="88"/>
      <c r="AE393" s="88"/>
      <c r="AF393" s="88"/>
      <c r="AG393" s="88"/>
      <c r="AH393" s="88"/>
      <c r="AI393" s="88"/>
      <c r="AJ393" s="88"/>
      <c r="AK393" s="88"/>
      <c r="AL393" s="88"/>
      <c r="AM393" s="88"/>
      <c r="AN393" s="88"/>
      <c r="AO393" s="88"/>
      <c r="AP393" s="88"/>
      <c r="AQ393" s="88"/>
      <c r="AR393" s="88"/>
      <c r="AS393" s="88"/>
      <c r="AT393" s="88"/>
      <c r="AU393" s="88"/>
      <c r="AV393" s="88"/>
      <c r="AW393" s="88"/>
      <c r="AX393" s="88"/>
      <c r="AY393" s="88"/>
      <c r="AZ393" s="88"/>
      <c r="BA393" s="88"/>
      <c r="BB393" s="88"/>
      <c r="BC393" s="88"/>
      <c r="BD393" s="88"/>
      <c r="BE393" s="88"/>
      <c r="BF393" s="88"/>
      <c r="BG393" s="88"/>
      <c r="BH393" s="88"/>
      <c r="BI393" s="88"/>
      <c r="BJ393" s="88"/>
      <c r="BK393" s="88"/>
      <c r="BL393" s="88"/>
      <c r="BM393" s="88"/>
      <c r="BN393" s="88"/>
      <c r="BO393" s="88"/>
      <c r="BP393" s="88"/>
      <c r="BQ393" s="88"/>
      <c r="BR393" s="88"/>
      <c r="BS393" s="88"/>
      <c r="BT393" s="88"/>
      <c r="BU393" s="88"/>
      <c r="BV393" s="88"/>
      <c r="BW393" s="88"/>
      <c r="BX393" s="88"/>
      <c r="BY393" s="88"/>
      <c r="BZ393" s="88"/>
      <c r="CA393" s="88"/>
      <c r="CB393" s="88"/>
      <c r="CC393" s="88"/>
      <c r="CD393" s="88"/>
      <c r="CE393" s="88"/>
      <c r="CF393" s="88"/>
      <c r="CG393" s="88"/>
      <c r="CH393" s="88"/>
      <c r="CI393" s="88"/>
      <c r="CJ393" s="88"/>
      <c r="CK393" s="88"/>
      <c r="CL393" s="88"/>
      <c r="CM393" s="88"/>
      <c r="CN393" s="88"/>
      <c r="CO393" s="88"/>
      <c r="CP393" s="88"/>
      <c r="CQ393" s="88"/>
      <c r="CR393" s="88"/>
      <c r="CS393" s="88"/>
      <c r="CT393" s="88"/>
      <c r="CU393" s="88"/>
      <c r="CV393" s="88"/>
      <c r="CW393" s="88"/>
      <c r="CX393" s="88"/>
      <c r="CY393" s="88"/>
      <c r="CZ393" s="88"/>
      <c r="DA393" s="88"/>
    </row>
    <row r="394" spans="1:105" s="14" customFormat="1" ht="1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</row>
    <row r="395" spans="1:105" s="14" customFormat="1" ht="47.4" customHeight="1">
      <c r="A395" s="103" t="s">
        <v>11</v>
      </c>
      <c r="B395" s="81"/>
      <c r="C395" s="81"/>
      <c r="D395" s="81"/>
      <c r="E395" s="81"/>
      <c r="F395" s="81"/>
      <c r="G395" s="82"/>
      <c r="H395" s="103" t="s">
        <v>59</v>
      </c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2"/>
      <c r="AP395" s="103" t="s">
        <v>79</v>
      </c>
      <c r="AQ395" s="81"/>
      <c r="AR395" s="81"/>
      <c r="AS395" s="81"/>
      <c r="AT395" s="81"/>
      <c r="AU395" s="81"/>
      <c r="AV395" s="81"/>
      <c r="AW395" s="81"/>
      <c r="AX395" s="81"/>
      <c r="AY395" s="81"/>
      <c r="AZ395" s="81"/>
      <c r="BA395" s="81"/>
      <c r="BB395" s="81"/>
      <c r="BC395" s="81"/>
      <c r="BD395" s="81"/>
      <c r="BE395" s="82"/>
      <c r="BF395" s="103" t="s">
        <v>80</v>
      </c>
      <c r="BG395" s="81"/>
      <c r="BH395" s="81"/>
      <c r="BI395" s="81"/>
      <c r="BJ395" s="81"/>
      <c r="BK395" s="81"/>
      <c r="BL395" s="81"/>
      <c r="BM395" s="81"/>
      <c r="BN395" s="81"/>
      <c r="BO395" s="81"/>
      <c r="BP395" s="81"/>
      <c r="BQ395" s="81"/>
      <c r="BR395" s="81"/>
      <c r="BS395" s="81"/>
      <c r="BT395" s="81"/>
      <c r="BU395" s="82"/>
      <c r="BV395" s="103" t="s">
        <v>81</v>
      </c>
      <c r="BW395" s="81"/>
      <c r="BX395" s="81"/>
      <c r="BY395" s="81"/>
      <c r="BZ395" s="81"/>
      <c r="CA395" s="81"/>
      <c r="CB395" s="81"/>
      <c r="CC395" s="81"/>
      <c r="CD395" s="81"/>
      <c r="CE395" s="81"/>
      <c r="CF395" s="81"/>
      <c r="CG395" s="81"/>
      <c r="CH395" s="81"/>
      <c r="CI395" s="81"/>
      <c r="CJ395" s="81"/>
      <c r="CK395" s="82"/>
      <c r="CL395" s="103" t="s">
        <v>82</v>
      </c>
      <c r="CM395" s="81"/>
      <c r="CN395" s="81"/>
      <c r="CO395" s="81"/>
      <c r="CP395" s="81"/>
      <c r="CQ395" s="81"/>
      <c r="CR395" s="81"/>
      <c r="CS395" s="81"/>
      <c r="CT395" s="81"/>
      <c r="CU395" s="81"/>
      <c r="CV395" s="81"/>
      <c r="CW395" s="81"/>
      <c r="CX395" s="81"/>
      <c r="CY395" s="81"/>
      <c r="CZ395" s="81"/>
      <c r="DA395" s="82"/>
    </row>
    <row r="396" spans="1:105" s="14" customFormat="1" ht="15" customHeight="1">
      <c r="A396" s="86">
        <v>1</v>
      </c>
      <c r="B396" s="81"/>
      <c r="C396" s="81"/>
      <c r="D396" s="81"/>
      <c r="E396" s="81"/>
      <c r="F396" s="81"/>
      <c r="G396" s="82"/>
      <c r="H396" s="86">
        <v>2</v>
      </c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2"/>
      <c r="AP396" s="86">
        <v>4</v>
      </c>
      <c r="AQ396" s="81"/>
      <c r="AR396" s="81"/>
      <c r="AS396" s="81"/>
      <c r="AT396" s="81"/>
      <c r="AU396" s="81"/>
      <c r="AV396" s="81"/>
      <c r="AW396" s="81"/>
      <c r="AX396" s="81"/>
      <c r="AY396" s="81"/>
      <c r="AZ396" s="81"/>
      <c r="BA396" s="81"/>
      <c r="BB396" s="81"/>
      <c r="BC396" s="81"/>
      <c r="BD396" s="81"/>
      <c r="BE396" s="82"/>
      <c r="BF396" s="86">
        <v>5</v>
      </c>
      <c r="BG396" s="81"/>
      <c r="BH396" s="81"/>
      <c r="BI396" s="81"/>
      <c r="BJ396" s="81"/>
      <c r="BK396" s="81"/>
      <c r="BL396" s="81"/>
      <c r="BM396" s="81"/>
      <c r="BN396" s="81"/>
      <c r="BO396" s="81"/>
      <c r="BP396" s="81"/>
      <c r="BQ396" s="81"/>
      <c r="BR396" s="81"/>
      <c r="BS396" s="81"/>
      <c r="BT396" s="81"/>
      <c r="BU396" s="82"/>
      <c r="BV396" s="86">
        <v>6</v>
      </c>
      <c r="BW396" s="81"/>
      <c r="BX396" s="81"/>
      <c r="BY396" s="81"/>
      <c r="BZ396" s="81"/>
      <c r="CA396" s="81"/>
      <c r="CB396" s="81"/>
      <c r="CC396" s="81"/>
      <c r="CD396" s="81"/>
      <c r="CE396" s="81"/>
      <c r="CF396" s="81"/>
      <c r="CG396" s="81"/>
      <c r="CH396" s="81"/>
      <c r="CI396" s="81"/>
      <c r="CJ396" s="81"/>
      <c r="CK396" s="82"/>
      <c r="CL396" s="86">
        <v>6</v>
      </c>
      <c r="CM396" s="81"/>
      <c r="CN396" s="81"/>
      <c r="CO396" s="81"/>
      <c r="CP396" s="81"/>
      <c r="CQ396" s="81"/>
      <c r="CR396" s="81"/>
      <c r="CS396" s="81"/>
      <c r="CT396" s="81"/>
      <c r="CU396" s="81"/>
      <c r="CV396" s="81"/>
      <c r="CW396" s="81"/>
      <c r="CX396" s="81"/>
      <c r="CY396" s="81"/>
      <c r="CZ396" s="81"/>
      <c r="DA396" s="82"/>
    </row>
    <row r="397" spans="1:105" s="14" customFormat="1" ht="15" customHeight="1">
      <c r="A397" s="84" t="s">
        <v>56</v>
      </c>
      <c r="B397" s="81"/>
      <c r="C397" s="81"/>
      <c r="D397" s="81"/>
      <c r="E397" s="81"/>
      <c r="F397" s="81"/>
      <c r="G397" s="82"/>
      <c r="H397" s="85" t="s">
        <v>124</v>
      </c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2"/>
      <c r="AP397" s="104">
        <v>1035.2</v>
      </c>
      <c r="AQ397" s="105"/>
      <c r="AR397" s="105"/>
      <c r="AS397" s="105"/>
      <c r="AT397" s="105"/>
      <c r="AU397" s="105"/>
      <c r="AV397" s="105"/>
      <c r="AW397" s="105"/>
      <c r="AX397" s="105"/>
      <c r="AY397" s="105"/>
      <c r="AZ397" s="105"/>
      <c r="BA397" s="105"/>
      <c r="BB397" s="105"/>
      <c r="BC397" s="105"/>
      <c r="BD397" s="105"/>
      <c r="BE397" s="106"/>
      <c r="BF397" s="77">
        <v>35.200000000000003</v>
      </c>
      <c r="BG397" s="78"/>
      <c r="BH397" s="78"/>
      <c r="BI397" s="78"/>
      <c r="BJ397" s="78"/>
      <c r="BK397" s="78"/>
      <c r="BL397" s="78"/>
      <c r="BM397" s="78"/>
      <c r="BN397" s="78"/>
      <c r="BO397" s="78"/>
      <c r="BP397" s="78"/>
      <c r="BQ397" s="78"/>
      <c r="BR397" s="78"/>
      <c r="BS397" s="78"/>
      <c r="BT397" s="78"/>
      <c r="BU397" s="79"/>
      <c r="BV397" s="77"/>
      <c r="BW397" s="78"/>
      <c r="BX397" s="78"/>
      <c r="BY397" s="78"/>
      <c r="BZ397" s="78"/>
      <c r="CA397" s="78"/>
      <c r="CB397" s="78"/>
      <c r="CC397" s="78"/>
      <c r="CD397" s="78"/>
      <c r="CE397" s="78"/>
      <c r="CF397" s="78"/>
      <c r="CG397" s="78"/>
      <c r="CH397" s="78"/>
      <c r="CI397" s="78"/>
      <c r="CJ397" s="78"/>
      <c r="CK397" s="79"/>
      <c r="CL397" s="104">
        <f t="shared" ref="CL397:CL399" si="8">AP397*BF397</f>
        <v>36439.040000000008</v>
      </c>
      <c r="CM397" s="122"/>
      <c r="CN397" s="122"/>
      <c r="CO397" s="122"/>
      <c r="CP397" s="122"/>
      <c r="CQ397" s="122"/>
      <c r="CR397" s="122"/>
      <c r="CS397" s="122"/>
      <c r="CT397" s="122"/>
      <c r="CU397" s="122"/>
      <c r="CV397" s="122"/>
      <c r="CW397" s="122"/>
      <c r="CX397" s="122"/>
      <c r="CY397" s="122"/>
      <c r="CZ397" s="122"/>
      <c r="DA397" s="123"/>
    </row>
    <row r="398" spans="1:105" s="14" customFormat="1" ht="15" customHeight="1">
      <c r="A398" s="84" t="s">
        <v>96</v>
      </c>
      <c r="B398" s="81"/>
      <c r="C398" s="81"/>
      <c r="D398" s="81"/>
      <c r="E398" s="81"/>
      <c r="F398" s="81"/>
      <c r="G398" s="82"/>
      <c r="H398" s="85" t="s">
        <v>125</v>
      </c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2"/>
      <c r="AP398" s="104">
        <v>1035.25</v>
      </c>
      <c r="AQ398" s="105"/>
      <c r="AR398" s="105"/>
      <c r="AS398" s="105"/>
      <c r="AT398" s="105"/>
      <c r="AU398" s="105"/>
      <c r="AV398" s="105"/>
      <c r="AW398" s="105"/>
      <c r="AX398" s="105"/>
      <c r="AY398" s="105"/>
      <c r="AZ398" s="105"/>
      <c r="BA398" s="105"/>
      <c r="BB398" s="105"/>
      <c r="BC398" s="105"/>
      <c r="BD398" s="105"/>
      <c r="BE398" s="106"/>
      <c r="BF398" s="77">
        <v>18.899999999999999</v>
      </c>
      <c r="BG398" s="78"/>
      <c r="BH398" s="78"/>
      <c r="BI398" s="78"/>
      <c r="BJ398" s="78"/>
      <c r="BK398" s="78"/>
      <c r="BL398" s="78"/>
      <c r="BM398" s="78"/>
      <c r="BN398" s="78"/>
      <c r="BO398" s="78"/>
      <c r="BP398" s="78"/>
      <c r="BQ398" s="78"/>
      <c r="BR398" s="78"/>
      <c r="BS398" s="78"/>
      <c r="BT398" s="78"/>
      <c r="BU398" s="79"/>
      <c r="BV398" s="77"/>
      <c r="BW398" s="78"/>
      <c r="BX398" s="78"/>
      <c r="BY398" s="78"/>
      <c r="BZ398" s="78"/>
      <c r="CA398" s="78"/>
      <c r="CB398" s="78"/>
      <c r="CC398" s="78"/>
      <c r="CD398" s="78"/>
      <c r="CE398" s="78"/>
      <c r="CF398" s="78"/>
      <c r="CG398" s="78"/>
      <c r="CH398" s="78"/>
      <c r="CI398" s="78"/>
      <c r="CJ398" s="78"/>
      <c r="CK398" s="79"/>
      <c r="CL398" s="104">
        <f t="shared" si="8"/>
        <v>19566.224999999999</v>
      </c>
      <c r="CM398" s="122"/>
      <c r="CN398" s="122"/>
      <c r="CO398" s="122"/>
      <c r="CP398" s="122"/>
      <c r="CQ398" s="122"/>
      <c r="CR398" s="122"/>
      <c r="CS398" s="122"/>
      <c r="CT398" s="122"/>
      <c r="CU398" s="122"/>
      <c r="CV398" s="122"/>
      <c r="CW398" s="122"/>
      <c r="CX398" s="122"/>
      <c r="CY398" s="122"/>
      <c r="CZ398" s="122"/>
      <c r="DA398" s="123"/>
    </row>
    <row r="399" spans="1:105" s="14" customFormat="1" ht="15" customHeight="1">
      <c r="A399" s="84" t="s">
        <v>97</v>
      </c>
      <c r="B399" s="81"/>
      <c r="C399" s="81"/>
      <c r="D399" s="81"/>
      <c r="E399" s="81"/>
      <c r="F399" s="81"/>
      <c r="G399" s="82"/>
      <c r="H399" s="85" t="s">
        <v>126</v>
      </c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2"/>
      <c r="AP399" s="77">
        <v>4.5</v>
      </c>
      <c r="AQ399" s="78"/>
      <c r="AR399" s="78"/>
      <c r="AS399" s="78"/>
      <c r="AT399" s="78"/>
      <c r="AU399" s="78"/>
      <c r="AV399" s="78"/>
      <c r="AW399" s="78"/>
      <c r="AX399" s="78"/>
      <c r="AY399" s="78"/>
      <c r="AZ399" s="78"/>
      <c r="BA399" s="78"/>
      <c r="BB399" s="78"/>
      <c r="BC399" s="78"/>
      <c r="BD399" s="78"/>
      <c r="BE399" s="79"/>
      <c r="BF399" s="77">
        <v>2021.0222000000001</v>
      </c>
      <c r="BG399" s="78"/>
      <c r="BH399" s="78"/>
      <c r="BI399" s="78"/>
      <c r="BJ399" s="78"/>
      <c r="BK399" s="78"/>
      <c r="BL399" s="78"/>
      <c r="BM399" s="78"/>
      <c r="BN399" s="78"/>
      <c r="BO399" s="78"/>
      <c r="BP399" s="78"/>
      <c r="BQ399" s="78"/>
      <c r="BR399" s="78"/>
      <c r="BS399" s="78"/>
      <c r="BT399" s="78"/>
      <c r="BU399" s="79"/>
      <c r="BV399" s="77"/>
      <c r="BW399" s="78"/>
      <c r="BX399" s="78"/>
      <c r="BY399" s="78"/>
      <c r="BZ399" s="78"/>
      <c r="CA399" s="78"/>
      <c r="CB399" s="78"/>
      <c r="CC399" s="78"/>
      <c r="CD399" s="78"/>
      <c r="CE399" s="78"/>
      <c r="CF399" s="78"/>
      <c r="CG399" s="78"/>
      <c r="CH399" s="78"/>
      <c r="CI399" s="78"/>
      <c r="CJ399" s="78"/>
      <c r="CK399" s="79"/>
      <c r="CL399" s="104">
        <f t="shared" si="8"/>
        <v>9094.5999000000011</v>
      </c>
      <c r="CM399" s="122"/>
      <c r="CN399" s="122"/>
      <c r="CO399" s="122"/>
      <c r="CP399" s="122"/>
      <c r="CQ399" s="122"/>
      <c r="CR399" s="122"/>
      <c r="CS399" s="122"/>
      <c r="CT399" s="122"/>
      <c r="CU399" s="122"/>
      <c r="CV399" s="122"/>
      <c r="CW399" s="122"/>
      <c r="CX399" s="122"/>
      <c r="CY399" s="122"/>
      <c r="CZ399" s="122"/>
      <c r="DA399" s="123"/>
    </row>
    <row r="400" spans="1:105" s="14" customFormat="1" ht="15" customHeight="1">
      <c r="A400" s="84"/>
      <c r="B400" s="81"/>
      <c r="C400" s="81"/>
      <c r="D400" s="81"/>
      <c r="E400" s="81"/>
      <c r="F400" s="81"/>
      <c r="G400" s="82"/>
      <c r="H400" s="80" t="s">
        <v>25</v>
      </c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2"/>
      <c r="AP400" s="77" t="s">
        <v>10</v>
      </c>
      <c r="AQ400" s="78"/>
      <c r="AR400" s="78"/>
      <c r="AS400" s="78"/>
      <c r="AT400" s="78"/>
      <c r="AU400" s="78"/>
      <c r="AV400" s="78"/>
      <c r="AW400" s="78"/>
      <c r="AX400" s="78"/>
      <c r="AY400" s="78"/>
      <c r="AZ400" s="78"/>
      <c r="BA400" s="78"/>
      <c r="BB400" s="78"/>
      <c r="BC400" s="78"/>
      <c r="BD400" s="78"/>
      <c r="BE400" s="79"/>
      <c r="BF400" s="77" t="s">
        <v>10</v>
      </c>
      <c r="BG400" s="78"/>
      <c r="BH400" s="78"/>
      <c r="BI400" s="78"/>
      <c r="BJ400" s="78"/>
      <c r="BK400" s="78"/>
      <c r="BL400" s="78"/>
      <c r="BM400" s="78"/>
      <c r="BN400" s="78"/>
      <c r="BO400" s="78"/>
      <c r="BP400" s="78"/>
      <c r="BQ400" s="78"/>
      <c r="BR400" s="78"/>
      <c r="BS400" s="78"/>
      <c r="BT400" s="78"/>
      <c r="BU400" s="79"/>
      <c r="BV400" s="77" t="s">
        <v>10</v>
      </c>
      <c r="BW400" s="78"/>
      <c r="BX400" s="78"/>
      <c r="BY400" s="78"/>
      <c r="BZ400" s="78"/>
      <c r="CA400" s="78"/>
      <c r="CB400" s="78"/>
      <c r="CC400" s="78"/>
      <c r="CD400" s="78"/>
      <c r="CE400" s="78"/>
      <c r="CF400" s="78"/>
      <c r="CG400" s="78"/>
      <c r="CH400" s="78"/>
      <c r="CI400" s="78"/>
      <c r="CJ400" s="78"/>
      <c r="CK400" s="79"/>
      <c r="CL400" s="104">
        <f>CL397+CL398+CL399</f>
        <v>65099.864900000008</v>
      </c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6"/>
    </row>
    <row r="401" spans="1:106" ht="12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</row>
    <row r="402" spans="1:106" ht="14.25" customHeight="1">
      <c r="A402" s="94" t="s">
        <v>83</v>
      </c>
      <c r="B402" s="95"/>
      <c r="C402" s="95"/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  <c r="BZ402" s="95"/>
      <c r="CA402" s="95"/>
      <c r="CB402" s="95"/>
      <c r="CC402" s="95"/>
      <c r="CD402" s="95"/>
      <c r="CE402" s="95"/>
      <c r="CF402" s="95"/>
      <c r="CG402" s="95"/>
      <c r="CH402" s="95"/>
      <c r="CI402" s="95"/>
      <c r="CJ402" s="95"/>
      <c r="CK402" s="95"/>
      <c r="CL402" s="95"/>
      <c r="CM402" s="95"/>
      <c r="CN402" s="95"/>
      <c r="CO402" s="95"/>
      <c r="CP402" s="95"/>
      <c r="CQ402" s="95"/>
      <c r="CR402" s="95"/>
      <c r="CS402" s="95"/>
      <c r="CT402" s="95"/>
      <c r="CU402" s="95"/>
      <c r="CV402" s="95"/>
      <c r="CW402" s="95"/>
      <c r="CX402" s="95"/>
      <c r="CY402" s="95"/>
      <c r="CZ402" s="95"/>
      <c r="DA402" s="95"/>
    </row>
    <row r="403" spans="1:106" ht="10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</row>
    <row r="404" spans="1:106" ht="45" customHeight="1">
      <c r="A404" s="96" t="s">
        <v>11</v>
      </c>
      <c r="B404" s="97"/>
      <c r="C404" s="97"/>
      <c r="D404" s="97"/>
      <c r="E404" s="97"/>
      <c r="F404" s="97"/>
      <c r="G404" s="98"/>
      <c r="H404" s="96" t="s">
        <v>59</v>
      </c>
      <c r="I404" s="97"/>
      <c r="J404" s="97"/>
      <c r="K404" s="97"/>
      <c r="L404" s="97"/>
      <c r="M404" s="97"/>
      <c r="N404" s="97"/>
      <c r="O404" s="97"/>
      <c r="P404" s="97"/>
      <c r="Q404" s="97"/>
      <c r="R404" s="97"/>
      <c r="S404" s="97"/>
      <c r="T404" s="97"/>
      <c r="U404" s="97"/>
      <c r="V404" s="97"/>
      <c r="W404" s="97"/>
      <c r="X404" s="97"/>
      <c r="Y404" s="97"/>
      <c r="Z404" s="97"/>
      <c r="AA404" s="97"/>
      <c r="AB404" s="97"/>
      <c r="AC404" s="97"/>
      <c r="AD404" s="97"/>
      <c r="AE404" s="97"/>
      <c r="AF404" s="97"/>
      <c r="AG404" s="97"/>
      <c r="AH404" s="97"/>
      <c r="AI404" s="97"/>
      <c r="AJ404" s="97"/>
      <c r="AK404" s="97"/>
      <c r="AL404" s="97"/>
      <c r="AM404" s="97"/>
      <c r="AN404" s="97"/>
      <c r="AO404" s="97"/>
      <c r="AP404" s="97"/>
      <c r="AQ404" s="97"/>
      <c r="AR404" s="97"/>
      <c r="AS404" s="97"/>
      <c r="AT404" s="97"/>
      <c r="AU404" s="97"/>
      <c r="AV404" s="97"/>
      <c r="AW404" s="97"/>
      <c r="AX404" s="97"/>
      <c r="AY404" s="97"/>
      <c r="AZ404" s="97"/>
      <c r="BA404" s="97"/>
      <c r="BB404" s="97"/>
      <c r="BC404" s="98"/>
      <c r="BD404" s="96" t="s">
        <v>84</v>
      </c>
      <c r="BE404" s="97"/>
      <c r="BF404" s="97"/>
      <c r="BG404" s="97"/>
      <c r="BH404" s="97"/>
      <c r="BI404" s="97"/>
      <c r="BJ404" s="97"/>
      <c r="BK404" s="97"/>
      <c r="BL404" s="97"/>
      <c r="BM404" s="97"/>
      <c r="BN404" s="97"/>
      <c r="BO404" s="97"/>
      <c r="BP404" s="97"/>
      <c r="BQ404" s="97"/>
      <c r="BR404" s="97"/>
      <c r="BS404" s="98"/>
      <c r="BT404" s="96" t="s">
        <v>85</v>
      </c>
      <c r="BU404" s="97"/>
      <c r="BV404" s="97"/>
      <c r="BW404" s="97"/>
      <c r="BX404" s="97"/>
      <c r="BY404" s="97"/>
      <c r="BZ404" s="97"/>
      <c r="CA404" s="97"/>
      <c r="CB404" s="97"/>
      <c r="CC404" s="97"/>
      <c r="CD404" s="97"/>
      <c r="CE404" s="97"/>
      <c r="CF404" s="97"/>
      <c r="CG404" s="97"/>
      <c r="CH404" s="97"/>
      <c r="CI404" s="98"/>
      <c r="CJ404" s="96" t="s">
        <v>86</v>
      </c>
      <c r="CK404" s="97"/>
      <c r="CL404" s="97"/>
      <c r="CM404" s="97"/>
      <c r="CN404" s="97"/>
      <c r="CO404" s="97"/>
      <c r="CP404" s="97"/>
      <c r="CQ404" s="97"/>
      <c r="CR404" s="97"/>
      <c r="CS404" s="97"/>
      <c r="CT404" s="97"/>
      <c r="CU404" s="97"/>
      <c r="CV404" s="97"/>
      <c r="CW404" s="97"/>
      <c r="CX404" s="97"/>
      <c r="CY404" s="97"/>
      <c r="CZ404" s="97"/>
      <c r="DA404" s="98"/>
    </row>
    <row r="405" spans="1:106" ht="12.75" customHeight="1">
      <c r="A405" s="86">
        <v>1</v>
      </c>
      <c r="B405" s="81"/>
      <c r="C405" s="81"/>
      <c r="D405" s="81"/>
      <c r="E405" s="81"/>
      <c r="F405" s="81"/>
      <c r="G405" s="82"/>
      <c r="H405" s="86">
        <v>2</v>
      </c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1"/>
      <c r="AR405" s="81"/>
      <c r="AS405" s="81"/>
      <c r="AT405" s="81"/>
      <c r="AU405" s="81"/>
      <c r="AV405" s="81"/>
      <c r="AW405" s="81"/>
      <c r="AX405" s="81"/>
      <c r="AY405" s="81"/>
      <c r="AZ405" s="81"/>
      <c r="BA405" s="81"/>
      <c r="BB405" s="81"/>
      <c r="BC405" s="82"/>
      <c r="BD405" s="86">
        <v>4</v>
      </c>
      <c r="BE405" s="81"/>
      <c r="BF405" s="81"/>
      <c r="BG405" s="81"/>
      <c r="BH405" s="81"/>
      <c r="BI405" s="81"/>
      <c r="BJ405" s="81"/>
      <c r="BK405" s="81"/>
      <c r="BL405" s="81"/>
      <c r="BM405" s="81"/>
      <c r="BN405" s="81"/>
      <c r="BO405" s="81"/>
      <c r="BP405" s="81"/>
      <c r="BQ405" s="81"/>
      <c r="BR405" s="81"/>
      <c r="BS405" s="82"/>
      <c r="BT405" s="86">
        <v>5</v>
      </c>
      <c r="BU405" s="81"/>
      <c r="BV405" s="81"/>
      <c r="BW405" s="81"/>
      <c r="BX405" s="81"/>
      <c r="BY405" s="81"/>
      <c r="BZ405" s="81"/>
      <c r="CA405" s="81"/>
      <c r="CB405" s="81"/>
      <c r="CC405" s="81"/>
      <c r="CD405" s="81"/>
      <c r="CE405" s="81"/>
      <c r="CF405" s="81"/>
      <c r="CG405" s="81"/>
      <c r="CH405" s="81"/>
      <c r="CI405" s="82"/>
      <c r="CJ405" s="86">
        <v>6</v>
      </c>
      <c r="CK405" s="81"/>
      <c r="CL405" s="81"/>
      <c r="CM405" s="81"/>
      <c r="CN405" s="81"/>
      <c r="CO405" s="81"/>
      <c r="CP405" s="81"/>
      <c r="CQ405" s="81"/>
      <c r="CR405" s="81"/>
      <c r="CS405" s="81"/>
      <c r="CT405" s="81"/>
      <c r="CU405" s="81"/>
      <c r="CV405" s="81"/>
      <c r="CW405" s="81"/>
      <c r="CX405" s="81"/>
      <c r="CY405" s="81"/>
      <c r="CZ405" s="81"/>
      <c r="DA405" s="82"/>
    </row>
    <row r="406" spans="1:106" ht="15" customHeight="1">
      <c r="A406" s="84"/>
      <c r="B406" s="81"/>
      <c r="C406" s="81"/>
      <c r="D406" s="81"/>
      <c r="E406" s="81"/>
      <c r="F406" s="81"/>
      <c r="G406" s="82"/>
      <c r="H406" s="85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1"/>
      <c r="AS406" s="81"/>
      <c r="AT406" s="81"/>
      <c r="AU406" s="81"/>
      <c r="AV406" s="81"/>
      <c r="AW406" s="81"/>
      <c r="AX406" s="81"/>
      <c r="AY406" s="81"/>
      <c r="AZ406" s="81"/>
      <c r="BA406" s="81"/>
      <c r="BB406" s="81"/>
      <c r="BC406" s="82"/>
      <c r="BD406" s="83"/>
      <c r="BE406" s="81"/>
      <c r="BF406" s="81"/>
      <c r="BG406" s="81"/>
      <c r="BH406" s="81"/>
      <c r="BI406" s="81"/>
      <c r="BJ406" s="81"/>
      <c r="BK406" s="81"/>
      <c r="BL406" s="81"/>
      <c r="BM406" s="81"/>
      <c r="BN406" s="81"/>
      <c r="BO406" s="81"/>
      <c r="BP406" s="81"/>
      <c r="BQ406" s="81"/>
      <c r="BR406" s="81"/>
      <c r="BS406" s="82"/>
      <c r="BT406" s="83"/>
      <c r="BU406" s="81"/>
      <c r="BV406" s="81"/>
      <c r="BW406" s="81"/>
      <c r="BX406" s="81"/>
      <c r="BY406" s="81"/>
      <c r="BZ406" s="81"/>
      <c r="CA406" s="81"/>
      <c r="CB406" s="81"/>
      <c r="CC406" s="81"/>
      <c r="CD406" s="81"/>
      <c r="CE406" s="81"/>
      <c r="CF406" s="81"/>
      <c r="CG406" s="81"/>
      <c r="CH406" s="81"/>
      <c r="CI406" s="82"/>
      <c r="CJ406" s="83"/>
      <c r="CK406" s="81"/>
      <c r="CL406" s="81"/>
      <c r="CM406" s="81"/>
      <c r="CN406" s="81"/>
      <c r="CO406" s="81"/>
      <c r="CP406" s="81"/>
      <c r="CQ406" s="81"/>
      <c r="CR406" s="81"/>
      <c r="CS406" s="81"/>
      <c r="CT406" s="81"/>
      <c r="CU406" s="81"/>
      <c r="CV406" s="81"/>
      <c r="CW406" s="81"/>
      <c r="CX406" s="81"/>
      <c r="CY406" s="81"/>
      <c r="CZ406" s="81"/>
      <c r="DA406" s="82"/>
    </row>
    <row r="407" spans="1:106" ht="15" customHeight="1">
      <c r="A407" s="84"/>
      <c r="B407" s="81"/>
      <c r="C407" s="81"/>
      <c r="D407" s="81"/>
      <c r="E407" s="81"/>
      <c r="F407" s="81"/>
      <c r="G407" s="82"/>
      <c r="H407" s="85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1"/>
      <c r="AS407" s="81"/>
      <c r="AT407" s="81"/>
      <c r="AU407" s="81"/>
      <c r="AV407" s="81"/>
      <c r="AW407" s="81"/>
      <c r="AX407" s="81"/>
      <c r="AY407" s="81"/>
      <c r="AZ407" s="81"/>
      <c r="BA407" s="81"/>
      <c r="BB407" s="81"/>
      <c r="BC407" s="82"/>
      <c r="BD407" s="83"/>
      <c r="BE407" s="81"/>
      <c r="BF407" s="81"/>
      <c r="BG407" s="81"/>
      <c r="BH407" s="81"/>
      <c r="BI407" s="81"/>
      <c r="BJ407" s="81"/>
      <c r="BK407" s="81"/>
      <c r="BL407" s="81"/>
      <c r="BM407" s="81"/>
      <c r="BN407" s="81"/>
      <c r="BO407" s="81"/>
      <c r="BP407" s="81"/>
      <c r="BQ407" s="81"/>
      <c r="BR407" s="81"/>
      <c r="BS407" s="82"/>
      <c r="BT407" s="83"/>
      <c r="BU407" s="81"/>
      <c r="BV407" s="81"/>
      <c r="BW407" s="81"/>
      <c r="BX407" s="81"/>
      <c r="BY407" s="81"/>
      <c r="BZ407" s="81"/>
      <c r="CA407" s="81"/>
      <c r="CB407" s="81"/>
      <c r="CC407" s="81"/>
      <c r="CD407" s="81"/>
      <c r="CE407" s="81"/>
      <c r="CF407" s="81"/>
      <c r="CG407" s="81"/>
      <c r="CH407" s="81"/>
      <c r="CI407" s="82"/>
      <c r="CJ407" s="83"/>
      <c r="CK407" s="81"/>
      <c r="CL407" s="81"/>
      <c r="CM407" s="81"/>
      <c r="CN407" s="81"/>
      <c r="CO407" s="81"/>
      <c r="CP407" s="81"/>
      <c r="CQ407" s="81"/>
      <c r="CR407" s="81"/>
      <c r="CS407" s="81"/>
      <c r="CT407" s="81"/>
      <c r="CU407" s="81"/>
      <c r="CV407" s="81"/>
      <c r="CW407" s="81"/>
      <c r="CX407" s="81"/>
      <c r="CY407" s="81"/>
      <c r="CZ407" s="81"/>
      <c r="DA407" s="82"/>
    </row>
    <row r="408" spans="1:106" ht="15" customHeight="1">
      <c r="A408" s="84"/>
      <c r="B408" s="81"/>
      <c r="C408" s="81"/>
      <c r="D408" s="81"/>
      <c r="E408" s="81"/>
      <c r="F408" s="81"/>
      <c r="G408" s="82"/>
      <c r="H408" s="112" t="s">
        <v>25</v>
      </c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1"/>
      <c r="AS408" s="81"/>
      <c r="AT408" s="81"/>
      <c r="AU408" s="81"/>
      <c r="AV408" s="81"/>
      <c r="AW408" s="81"/>
      <c r="AX408" s="81"/>
      <c r="AY408" s="81"/>
      <c r="AZ408" s="81"/>
      <c r="BA408" s="81"/>
      <c r="BB408" s="81"/>
      <c r="BC408" s="82"/>
      <c r="BD408" s="83" t="s">
        <v>10</v>
      </c>
      <c r="BE408" s="81"/>
      <c r="BF408" s="81"/>
      <c r="BG408" s="81"/>
      <c r="BH408" s="81"/>
      <c r="BI408" s="81"/>
      <c r="BJ408" s="81"/>
      <c r="BK408" s="81"/>
      <c r="BL408" s="81"/>
      <c r="BM408" s="81"/>
      <c r="BN408" s="81"/>
      <c r="BO408" s="81"/>
      <c r="BP408" s="81"/>
      <c r="BQ408" s="81"/>
      <c r="BR408" s="81"/>
      <c r="BS408" s="82"/>
      <c r="BT408" s="83" t="s">
        <v>10</v>
      </c>
      <c r="BU408" s="81"/>
      <c r="BV408" s="81"/>
      <c r="BW408" s="81"/>
      <c r="BX408" s="81"/>
      <c r="BY408" s="81"/>
      <c r="BZ408" s="81"/>
      <c r="CA408" s="81"/>
      <c r="CB408" s="81"/>
      <c r="CC408" s="81"/>
      <c r="CD408" s="81"/>
      <c r="CE408" s="81"/>
      <c r="CF408" s="81"/>
      <c r="CG408" s="81"/>
      <c r="CH408" s="81"/>
      <c r="CI408" s="82"/>
      <c r="CJ408" s="83" t="s">
        <v>10</v>
      </c>
      <c r="CK408" s="81"/>
      <c r="CL408" s="81"/>
      <c r="CM408" s="81"/>
      <c r="CN408" s="81"/>
      <c r="CO408" s="81"/>
      <c r="CP408" s="81"/>
      <c r="CQ408" s="81"/>
      <c r="CR408" s="81"/>
      <c r="CS408" s="81"/>
      <c r="CT408" s="81"/>
      <c r="CU408" s="81"/>
      <c r="CV408" s="81"/>
      <c r="CW408" s="81"/>
      <c r="CX408" s="81"/>
      <c r="CY408" s="81"/>
      <c r="CZ408" s="81"/>
      <c r="DA408" s="82"/>
    </row>
    <row r="409" spans="1:106" s="41" customFormat="1" ht="15" customHeight="1">
      <c r="A409" s="87" t="s">
        <v>205</v>
      </c>
      <c r="B409" s="88"/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  <c r="Z409" s="88"/>
      <c r="AA409" s="88"/>
      <c r="AB409" s="88"/>
      <c r="AC409" s="88"/>
      <c r="AD409" s="88"/>
      <c r="AE409" s="88"/>
      <c r="AF409" s="88"/>
      <c r="AG409" s="88"/>
      <c r="AH409" s="88"/>
      <c r="AI409" s="88"/>
      <c r="AJ409" s="88"/>
      <c r="AK409" s="88"/>
      <c r="AL409" s="88"/>
      <c r="AM409" s="88"/>
      <c r="AN409" s="88"/>
      <c r="AO409" s="88"/>
      <c r="AP409" s="88"/>
      <c r="AQ409" s="88"/>
      <c r="AR409" s="88"/>
      <c r="AS409" s="88"/>
      <c r="AT409" s="88"/>
      <c r="AU409" s="88"/>
      <c r="AV409" s="88"/>
      <c r="AW409" s="88"/>
      <c r="AX409" s="88"/>
      <c r="AY409" s="88"/>
      <c r="AZ409" s="88"/>
      <c r="BA409" s="88"/>
      <c r="BB409" s="88"/>
      <c r="BC409" s="88"/>
      <c r="BD409" s="88"/>
      <c r="BE409" s="88"/>
      <c r="BF409" s="88"/>
      <c r="BG409" s="88"/>
      <c r="BH409" s="88"/>
      <c r="BI409" s="88"/>
      <c r="BJ409" s="88"/>
      <c r="BK409" s="88"/>
      <c r="BL409" s="88"/>
      <c r="BM409" s="88"/>
      <c r="BN409" s="88"/>
      <c r="BO409" s="88"/>
      <c r="BP409" s="88"/>
      <c r="BQ409" s="88"/>
      <c r="BR409" s="88"/>
      <c r="BS409" s="88"/>
      <c r="BT409" s="88"/>
      <c r="BU409" s="88"/>
      <c r="BV409" s="88"/>
      <c r="BW409" s="88"/>
      <c r="BX409" s="88"/>
      <c r="BY409" s="88"/>
      <c r="BZ409" s="88"/>
      <c r="CA409" s="88"/>
      <c r="CB409" s="88"/>
      <c r="CC409" s="88"/>
      <c r="CD409" s="88"/>
      <c r="CE409" s="88"/>
      <c r="CF409" s="88"/>
      <c r="CG409" s="88"/>
      <c r="CH409" s="88"/>
      <c r="CI409" s="88"/>
      <c r="CJ409" s="88"/>
      <c r="CK409" s="88"/>
      <c r="CL409" s="88"/>
      <c r="CM409" s="88"/>
      <c r="CN409" s="88"/>
      <c r="CO409" s="88"/>
      <c r="CP409" s="88"/>
      <c r="CQ409" s="88"/>
      <c r="CR409" s="88"/>
      <c r="CS409" s="88"/>
      <c r="CT409" s="88"/>
      <c r="CU409" s="88"/>
      <c r="CV409" s="88"/>
      <c r="CW409" s="88"/>
      <c r="CX409" s="88"/>
      <c r="CY409" s="88"/>
      <c r="CZ409" s="88"/>
      <c r="DA409" s="88"/>
    </row>
    <row r="410" spans="1:106" s="14" customFormat="1" ht="15" customHeight="1">
      <c r="A410" s="25"/>
      <c r="B410" s="20"/>
      <c r="C410" s="20"/>
      <c r="D410" s="20"/>
      <c r="E410" s="20"/>
      <c r="F410" s="20"/>
      <c r="G410" s="20"/>
      <c r="H410" s="19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  <c r="AQ410" s="20"/>
      <c r="AR410" s="20"/>
      <c r="AS410" s="20"/>
      <c r="AT410" s="20"/>
      <c r="AU410" s="20"/>
      <c r="AV410" s="20"/>
      <c r="AW410" s="20"/>
      <c r="AX410" s="20"/>
      <c r="AY410" s="20"/>
      <c r="AZ410" s="20"/>
      <c r="BA410" s="20"/>
      <c r="BB410" s="20"/>
      <c r="BC410" s="20"/>
      <c r="BD410" s="21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0"/>
      <c r="BR410" s="20"/>
      <c r="BS410" s="20"/>
      <c r="BT410" s="21"/>
      <c r="BU410" s="20"/>
      <c r="BV410" s="20"/>
      <c r="BW410" s="20"/>
      <c r="BX410" s="20"/>
      <c r="BY410" s="20"/>
      <c r="BZ410" s="20"/>
      <c r="CA410" s="20"/>
      <c r="CB410" s="20"/>
      <c r="CC410" s="20"/>
      <c r="CD410" s="20"/>
      <c r="CE410" s="20"/>
      <c r="CF410" s="20"/>
      <c r="CG410" s="20"/>
      <c r="CH410" s="20"/>
      <c r="CI410" s="20"/>
      <c r="CJ410" s="21"/>
      <c r="CK410" s="20"/>
      <c r="CL410" s="20"/>
      <c r="CM410" s="20"/>
      <c r="CN410" s="20"/>
      <c r="CO410" s="20"/>
      <c r="CP410" s="20"/>
      <c r="CQ410" s="20"/>
      <c r="CR410" s="20"/>
      <c r="CS410" s="20"/>
      <c r="CT410" s="20"/>
      <c r="CU410" s="20"/>
      <c r="CV410" s="20"/>
      <c r="CW410" s="20"/>
      <c r="CX410" s="20"/>
      <c r="CY410" s="20"/>
      <c r="CZ410" s="20"/>
      <c r="DA410" s="20"/>
    </row>
    <row r="411" spans="1:106" s="14" customFormat="1" ht="15" customHeight="1">
      <c r="A411" s="15" t="s">
        <v>14</v>
      </c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89" t="s">
        <v>3</v>
      </c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90"/>
      <c r="AS411" s="90"/>
      <c r="AT411" s="90"/>
      <c r="AU411" s="90"/>
      <c r="AV411" s="90"/>
      <c r="AW411" s="90"/>
      <c r="AX411" s="90"/>
      <c r="AY411" s="90"/>
      <c r="AZ411" s="90"/>
      <c r="BA411" s="90"/>
      <c r="BB411" s="90"/>
      <c r="BC411" s="90"/>
      <c r="BD411" s="90"/>
      <c r="BE411" s="90"/>
      <c r="BF411" s="90"/>
      <c r="BG411" s="90"/>
      <c r="BH411" s="90"/>
      <c r="BI411" s="90"/>
      <c r="BJ411" s="90"/>
      <c r="BK411" s="90"/>
      <c r="BL411" s="90"/>
      <c r="BM411" s="90"/>
      <c r="BN411" s="90"/>
      <c r="BO411" s="90"/>
      <c r="BP411" s="90"/>
      <c r="BQ411" s="90"/>
      <c r="BR411" s="90"/>
      <c r="BS411" s="90"/>
      <c r="BT411" s="90"/>
      <c r="BU411" s="90"/>
      <c r="BV411" s="90"/>
      <c r="BW411" s="90"/>
      <c r="BX411" s="90"/>
      <c r="BY411" s="90"/>
      <c r="BZ411" s="90"/>
      <c r="CA411" s="90"/>
      <c r="CB411" s="90"/>
      <c r="CC411" s="90"/>
      <c r="CD411" s="90"/>
      <c r="CE411" s="90"/>
      <c r="CF411" s="90"/>
      <c r="CG411" s="90"/>
      <c r="CH411" s="90"/>
      <c r="CI411" s="90"/>
      <c r="CJ411" s="90"/>
      <c r="CK411" s="90"/>
      <c r="CL411" s="90"/>
      <c r="CM411" s="90"/>
      <c r="CN411" s="90"/>
      <c r="CO411" s="90"/>
      <c r="CP411" s="90"/>
      <c r="CQ411" s="90"/>
      <c r="CR411" s="90"/>
      <c r="CS411" s="90"/>
      <c r="CT411" s="90"/>
      <c r="CU411" s="90"/>
      <c r="CV411" s="90"/>
      <c r="CW411" s="90"/>
      <c r="CX411" s="90"/>
      <c r="CY411" s="90"/>
      <c r="CZ411" s="90"/>
      <c r="DA411" s="90"/>
    </row>
    <row r="412" spans="1:106" s="14" customFormat="1" ht="15" customHeight="1">
      <c r="A412" s="117" t="s">
        <v>15</v>
      </c>
      <c r="B412" s="95"/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31" t="s">
        <v>102</v>
      </c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  <c r="BR412" s="32"/>
      <c r="BS412" s="32"/>
      <c r="BT412" s="32"/>
      <c r="BU412" s="32"/>
      <c r="BV412" s="32"/>
      <c r="BW412" s="32"/>
      <c r="BX412" s="32"/>
      <c r="BY412" s="32"/>
      <c r="BZ412" s="32"/>
      <c r="CA412" s="32"/>
      <c r="CB412" s="32"/>
      <c r="CC412" s="32"/>
      <c r="CD412" s="32"/>
      <c r="CE412" s="32"/>
      <c r="CF412" s="32"/>
      <c r="CG412" s="32"/>
      <c r="CH412" s="32"/>
      <c r="CI412" s="32"/>
      <c r="CJ412" s="32"/>
      <c r="CK412" s="32"/>
      <c r="CL412" s="32"/>
      <c r="CM412" s="32"/>
      <c r="CN412" s="32"/>
      <c r="CO412" s="32"/>
      <c r="CP412" s="32"/>
      <c r="CQ412" s="32"/>
      <c r="CR412" s="32"/>
      <c r="CS412" s="32"/>
      <c r="CT412" s="32"/>
      <c r="CU412" s="32"/>
      <c r="CV412" s="32"/>
      <c r="CW412" s="32"/>
      <c r="CX412" s="32"/>
      <c r="CY412" s="32"/>
      <c r="CZ412" s="32"/>
      <c r="DA412" s="32"/>
      <c r="DB412" s="17"/>
    </row>
    <row r="413" spans="1:106" ht="12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</row>
    <row r="414" spans="1:106" ht="14.25" customHeight="1">
      <c r="A414" s="94" t="s">
        <v>87</v>
      </c>
      <c r="B414" s="95"/>
      <c r="C414" s="95"/>
      <c r="D414" s="95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  <c r="BZ414" s="95"/>
      <c r="CA414" s="95"/>
      <c r="CB414" s="95"/>
      <c r="CC414" s="95"/>
      <c r="CD414" s="95"/>
      <c r="CE414" s="95"/>
      <c r="CF414" s="95"/>
      <c r="CG414" s="95"/>
      <c r="CH414" s="95"/>
      <c r="CI414" s="95"/>
      <c r="CJ414" s="95"/>
      <c r="CK414" s="95"/>
      <c r="CL414" s="95"/>
      <c r="CM414" s="95"/>
      <c r="CN414" s="95"/>
      <c r="CO414" s="95"/>
      <c r="CP414" s="95"/>
      <c r="CQ414" s="95"/>
      <c r="CR414" s="95"/>
      <c r="CS414" s="95"/>
      <c r="CT414" s="95"/>
      <c r="CU414" s="95"/>
      <c r="CV414" s="95"/>
      <c r="CW414" s="95"/>
      <c r="CX414" s="95"/>
      <c r="CY414" s="95"/>
      <c r="CZ414" s="95"/>
      <c r="DA414" s="95"/>
    </row>
    <row r="415" spans="1:106" ht="10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</row>
    <row r="416" spans="1:106" ht="45" customHeight="1">
      <c r="A416" s="96" t="s">
        <v>11</v>
      </c>
      <c r="B416" s="97"/>
      <c r="C416" s="97"/>
      <c r="D416" s="97"/>
      <c r="E416" s="97"/>
      <c r="F416" s="97"/>
      <c r="G416" s="98"/>
      <c r="H416" s="96" t="s">
        <v>63</v>
      </c>
      <c r="I416" s="97"/>
      <c r="J416" s="97"/>
      <c r="K416" s="97"/>
      <c r="L416" s="97"/>
      <c r="M416" s="97"/>
      <c r="N416" s="97"/>
      <c r="O416" s="97"/>
      <c r="P416" s="97"/>
      <c r="Q416" s="97"/>
      <c r="R416" s="97"/>
      <c r="S416" s="97"/>
      <c r="T416" s="97"/>
      <c r="U416" s="97"/>
      <c r="V416" s="97"/>
      <c r="W416" s="97"/>
      <c r="X416" s="97"/>
      <c r="Y416" s="97"/>
      <c r="Z416" s="97"/>
      <c r="AA416" s="97"/>
      <c r="AB416" s="97"/>
      <c r="AC416" s="97"/>
      <c r="AD416" s="97"/>
      <c r="AE416" s="97"/>
      <c r="AF416" s="97"/>
      <c r="AG416" s="97"/>
      <c r="AH416" s="97"/>
      <c r="AI416" s="97"/>
      <c r="AJ416" s="97"/>
      <c r="AK416" s="97"/>
      <c r="AL416" s="97"/>
      <c r="AM416" s="97"/>
      <c r="AN416" s="97"/>
      <c r="AO416" s="97"/>
      <c r="AP416" s="97"/>
      <c r="AQ416" s="97"/>
      <c r="AR416" s="97"/>
      <c r="AS416" s="97"/>
      <c r="AT416" s="97"/>
      <c r="AU416" s="97"/>
      <c r="AV416" s="97"/>
      <c r="AW416" s="97"/>
      <c r="AX416" s="97"/>
      <c r="AY416" s="97"/>
      <c r="AZ416" s="97"/>
      <c r="BA416" s="97"/>
      <c r="BB416" s="97"/>
      <c r="BC416" s="98"/>
      <c r="BD416" s="96" t="s">
        <v>88</v>
      </c>
      <c r="BE416" s="97"/>
      <c r="BF416" s="97"/>
      <c r="BG416" s="97"/>
      <c r="BH416" s="97"/>
      <c r="BI416" s="97"/>
      <c r="BJ416" s="97"/>
      <c r="BK416" s="97"/>
      <c r="BL416" s="97"/>
      <c r="BM416" s="97"/>
      <c r="BN416" s="97"/>
      <c r="BO416" s="97"/>
      <c r="BP416" s="97"/>
      <c r="BQ416" s="97"/>
      <c r="BR416" s="97"/>
      <c r="BS416" s="98"/>
      <c r="BT416" s="96" t="s">
        <v>89</v>
      </c>
      <c r="BU416" s="97"/>
      <c r="BV416" s="97"/>
      <c r="BW416" s="97"/>
      <c r="BX416" s="97"/>
      <c r="BY416" s="97"/>
      <c r="BZ416" s="97"/>
      <c r="CA416" s="97"/>
      <c r="CB416" s="97"/>
      <c r="CC416" s="97"/>
      <c r="CD416" s="97"/>
      <c r="CE416" s="97"/>
      <c r="CF416" s="97"/>
      <c r="CG416" s="97"/>
      <c r="CH416" s="97"/>
      <c r="CI416" s="98"/>
      <c r="CJ416" s="96" t="s">
        <v>90</v>
      </c>
      <c r="CK416" s="97"/>
      <c r="CL416" s="97"/>
      <c r="CM416" s="97"/>
      <c r="CN416" s="97"/>
      <c r="CO416" s="97"/>
      <c r="CP416" s="97"/>
      <c r="CQ416" s="97"/>
      <c r="CR416" s="97"/>
      <c r="CS416" s="97"/>
      <c r="CT416" s="97"/>
      <c r="CU416" s="97"/>
      <c r="CV416" s="97"/>
      <c r="CW416" s="97"/>
      <c r="CX416" s="97"/>
      <c r="CY416" s="97"/>
      <c r="CZ416" s="97"/>
      <c r="DA416" s="98"/>
    </row>
    <row r="417" spans="1:106" ht="12.75" customHeight="1">
      <c r="A417" s="86">
        <v>1</v>
      </c>
      <c r="B417" s="81"/>
      <c r="C417" s="81"/>
      <c r="D417" s="81"/>
      <c r="E417" s="81"/>
      <c r="F417" s="81"/>
      <c r="G417" s="82"/>
      <c r="H417" s="86">
        <v>2</v>
      </c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1"/>
      <c r="AS417" s="81"/>
      <c r="AT417" s="81"/>
      <c r="AU417" s="81"/>
      <c r="AV417" s="81"/>
      <c r="AW417" s="81"/>
      <c r="AX417" s="81"/>
      <c r="AY417" s="81"/>
      <c r="AZ417" s="81"/>
      <c r="BA417" s="81"/>
      <c r="BB417" s="81"/>
      <c r="BC417" s="82"/>
      <c r="BD417" s="86">
        <v>3</v>
      </c>
      <c r="BE417" s="81"/>
      <c r="BF417" s="81"/>
      <c r="BG417" s="81"/>
      <c r="BH417" s="81"/>
      <c r="BI417" s="81"/>
      <c r="BJ417" s="81"/>
      <c r="BK417" s="81"/>
      <c r="BL417" s="81"/>
      <c r="BM417" s="81"/>
      <c r="BN417" s="81"/>
      <c r="BO417" s="81"/>
      <c r="BP417" s="81"/>
      <c r="BQ417" s="81"/>
      <c r="BR417" s="81"/>
      <c r="BS417" s="82"/>
      <c r="BT417" s="86">
        <v>4</v>
      </c>
      <c r="BU417" s="81"/>
      <c r="BV417" s="81"/>
      <c r="BW417" s="81"/>
      <c r="BX417" s="81"/>
      <c r="BY417" s="81"/>
      <c r="BZ417" s="81"/>
      <c r="CA417" s="81"/>
      <c r="CB417" s="81"/>
      <c r="CC417" s="81"/>
      <c r="CD417" s="81"/>
      <c r="CE417" s="81"/>
      <c r="CF417" s="81"/>
      <c r="CG417" s="81"/>
      <c r="CH417" s="81"/>
      <c r="CI417" s="82"/>
      <c r="CJ417" s="86">
        <v>5</v>
      </c>
      <c r="CK417" s="81"/>
      <c r="CL417" s="81"/>
      <c r="CM417" s="81"/>
      <c r="CN417" s="81"/>
      <c r="CO417" s="81"/>
      <c r="CP417" s="81"/>
      <c r="CQ417" s="81"/>
      <c r="CR417" s="81"/>
      <c r="CS417" s="81"/>
      <c r="CT417" s="81"/>
      <c r="CU417" s="81"/>
      <c r="CV417" s="81"/>
      <c r="CW417" s="81"/>
      <c r="CX417" s="81"/>
      <c r="CY417" s="81"/>
      <c r="CZ417" s="81"/>
      <c r="DA417" s="82"/>
    </row>
    <row r="418" spans="1:106" s="14" customFormat="1" ht="37.950000000000003" customHeight="1">
      <c r="A418" s="84" t="s">
        <v>9</v>
      </c>
      <c r="B418" s="81"/>
      <c r="C418" s="81"/>
      <c r="D418" s="81"/>
      <c r="E418" s="81"/>
      <c r="F418" s="81"/>
      <c r="G418" s="82"/>
      <c r="H418" s="85" t="s">
        <v>127</v>
      </c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1"/>
      <c r="AS418" s="81"/>
      <c r="AT418" s="81"/>
      <c r="AU418" s="81"/>
      <c r="AV418" s="81"/>
      <c r="AW418" s="81"/>
      <c r="AX418" s="81"/>
      <c r="AY418" s="81"/>
      <c r="AZ418" s="81"/>
      <c r="BA418" s="81"/>
      <c r="BB418" s="81"/>
      <c r="BC418" s="82"/>
      <c r="BD418" s="103" t="s">
        <v>128</v>
      </c>
      <c r="BE418" s="124"/>
      <c r="BF418" s="124"/>
      <c r="BG418" s="124"/>
      <c r="BH418" s="124"/>
      <c r="BI418" s="124"/>
      <c r="BJ418" s="124"/>
      <c r="BK418" s="124"/>
      <c r="BL418" s="124"/>
      <c r="BM418" s="124"/>
      <c r="BN418" s="124"/>
      <c r="BO418" s="124"/>
      <c r="BP418" s="124"/>
      <c r="BQ418" s="124"/>
      <c r="BR418" s="124"/>
      <c r="BS418" s="125"/>
      <c r="BT418" s="83">
        <v>3</v>
      </c>
      <c r="BU418" s="81"/>
      <c r="BV418" s="81"/>
      <c r="BW418" s="81"/>
      <c r="BX418" s="81"/>
      <c r="BY418" s="81"/>
      <c r="BZ418" s="81"/>
      <c r="CA418" s="81"/>
      <c r="CB418" s="81"/>
      <c r="CC418" s="81"/>
      <c r="CD418" s="81"/>
      <c r="CE418" s="81"/>
      <c r="CF418" s="81"/>
      <c r="CG418" s="81"/>
      <c r="CH418" s="81"/>
      <c r="CI418" s="82"/>
      <c r="CJ418" s="77">
        <v>6900</v>
      </c>
      <c r="CK418" s="78"/>
      <c r="CL418" s="78"/>
      <c r="CM418" s="78"/>
      <c r="CN418" s="78"/>
      <c r="CO418" s="78"/>
      <c r="CP418" s="78"/>
      <c r="CQ418" s="78"/>
      <c r="CR418" s="78"/>
      <c r="CS418" s="78"/>
      <c r="CT418" s="78"/>
      <c r="CU418" s="78"/>
      <c r="CV418" s="78"/>
      <c r="CW418" s="78"/>
      <c r="CX418" s="78"/>
      <c r="CY418" s="78"/>
      <c r="CZ418" s="78"/>
      <c r="DA418" s="79"/>
    </row>
    <row r="419" spans="1:106" s="14" customFormat="1" ht="42.45" customHeight="1">
      <c r="A419" s="84" t="s">
        <v>45</v>
      </c>
      <c r="B419" s="81"/>
      <c r="C419" s="81"/>
      <c r="D419" s="81"/>
      <c r="E419" s="81"/>
      <c r="F419" s="81"/>
      <c r="G419" s="82"/>
      <c r="H419" s="85" t="s">
        <v>209</v>
      </c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  <c r="AI419" s="81"/>
      <c r="AJ419" s="81"/>
      <c r="AK419" s="81"/>
      <c r="AL419" s="81"/>
      <c r="AM419" s="81"/>
      <c r="AN419" s="81"/>
      <c r="AO419" s="81"/>
      <c r="AP419" s="81"/>
      <c r="AQ419" s="81"/>
      <c r="AR419" s="81"/>
      <c r="AS419" s="81"/>
      <c r="AT419" s="81"/>
      <c r="AU419" s="81"/>
      <c r="AV419" s="81"/>
      <c r="AW419" s="81"/>
      <c r="AX419" s="81"/>
      <c r="AY419" s="81"/>
      <c r="AZ419" s="81"/>
      <c r="BA419" s="81"/>
      <c r="BB419" s="81"/>
      <c r="BC419" s="82"/>
      <c r="BD419" s="103" t="s">
        <v>208</v>
      </c>
      <c r="BE419" s="124"/>
      <c r="BF419" s="124"/>
      <c r="BG419" s="124"/>
      <c r="BH419" s="124"/>
      <c r="BI419" s="124"/>
      <c r="BJ419" s="124"/>
      <c r="BK419" s="124"/>
      <c r="BL419" s="124"/>
      <c r="BM419" s="124"/>
      <c r="BN419" s="124"/>
      <c r="BO419" s="124"/>
      <c r="BP419" s="124"/>
      <c r="BQ419" s="124"/>
      <c r="BR419" s="124"/>
      <c r="BS419" s="125"/>
      <c r="BT419" s="83">
        <v>4</v>
      </c>
      <c r="BU419" s="81"/>
      <c r="BV419" s="81"/>
      <c r="BW419" s="81"/>
      <c r="BX419" s="81"/>
      <c r="BY419" s="81"/>
      <c r="BZ419" s="81"/>
      <c r="CA419" s="81"/>
      <c r="CB419" s="81"/>
      <c r="CC419" s="81"/>
      <c r="CD419" s="81"/>
      <c r="CE419" s="81"/>
      <c r="CF419" s="81"/>
      <c r="CG419" s="81"/>
      <c r="CH419" s="81"/>
      <c r="CI419" s="82"/>
      <c r="CJ419" s="77">
        <v>36000</v>
      </c>
      <c r="CK419" s="78"/>
      <c r="CL419" s="78"/>
      <c r="CM419" s="78"/>
      <c r="CN419" s="78"/>
      <c r="CO419" s="78"/>
      <c r="CP419" s="78"/>
      <c r="CQ419" s="78"/>
      <c r="CR419" s="78"/>
      <c r="CS419" s="78"/>
      <c r="CT419" s="78"/>
      <c r="CU419" s="78"/>
      <c r="CV419" s="78"/>
      <c r="CW419" s="78"/>
      <c r="CX419" s="78"/>
      <c r="CY419" s="78"/>
      <c r="CZ419" s="78"/>
      <c r="DA419" s="79"/>
    </row>
    <row r="420" spans="1:106" ht="28.95" customHeight="1">
      <c r="A420" s="84" t="s">
        <v>56</v>
      </c>
      <c r="B420" s="81"/>
      <c r="C420" s="81"/>
      <c r="D420" s="81"/>
      <c r="E420" s="81"/>
      <c r="F420" s="81"/>
      <c r="G420" s="82"/>
      <c r="H420" s="85" t="s">
        <v>129</v>
      </c>
      <c r="I420" s="129"/>
      <c r="J420" s="129"/>
      <c r="K420" s="129"/>
      <c r="L420" s="129"/>
      <c r="M420" s="129"/>
      <c r="N420" s="129"/>
      <c r="O420" s="129"/>
      <c r="P420" s="129"/>
      <c r="Q420" s="129"/>
      <c r="R420" s="129"/>
      <c r="S420" s="129"/>
      <c r="T420" s="129"/>
      <c r="U420" s="129"/>
      <c r="V420" s="129"/>
      <c r="W420" s="129"/>
      <c r="X420" s="129"/>
      <c r="Y420" s="129"/>
      <c r="Z420" s="129"/>
      <c r="AA420" s="129"/>
      <c r="AB420" s="129"/>
      <c r="AC420" s="129"/>
      <c r="AD420" s="129"/>
      <c r="AE420" s="129"/>
      <c r="AF420" s="129"/>
      <c r="AG420" s="129"/>
      <c r="AH420" s="129"/>
      <c r="AI420" s="129"/>
      <c r="AJ420" s="129"/>
      <c r="AK420" s="129"/>
      <c r="AL420" s="129"/>
      <c r="AM420" s="129"/>
      <c r="AN420" s="129"/>
      <c r="AO420" s="129"/>
      <c r="AP420" s="129"/>
      <c r="AQ420" s="129"/>
      <c r="AR420" s="129"/>
      <c r="AS420" s="129"/>
      <c r="AT420" s="129"/>
      <c r="AU420" s="129"/>
      <c r="AV420" s="129"/>
      <c r="AW420" s="129"/>
      <c r="AX420" s="129"/>
      <c r="AY420" s="129"/>
      <c r="AZ420" s="129"/>
      <c r="BA420" s="129"/>
      <c r="BB420" s="129"/>
      <c r="BC420" s="130"/>
      <c r="BD420" s="103" t="s">
        <v>130</v>
      </c>
      <c r="BE420" s="124"/>
      <c r="BF420" s="124"/>
      <c r="BG420" s="124"/>
      <c r="BH420" s="124"/>
      <c r="BI420" s="124"/>
      <c r="BJ420" s="124"/>
      <c r="BK420" s="124"/>
      <c r="BL420" s="124"/>
      <c r="BM420" s="124"/>
      <c r="BN420" s="124"/>
      <c r="BO420" s="124"/>
      <c r="BP420" s="124"/>
      <c r="BQ420" s="124"/>
      <c r="BR420" s="124"/>
      <c r="BS420" s="125"/>
      <c r="BT420" s="83">
        <v>12</v>
      </c>
      <c r="BU420" s="81"/>
      <c r="BV420" s="81"/>
      <c r="BW420" s="81"/>
      <c r="BX420" s="81"/>
      <c r="BY420" s="81"/>
      <c r="BZ420" s="81"/>
      <c r="CA420" s="81"/>
      <c r="CB420" s="81"/>
      <c r="CC420" s="81"/>
      <c r="CD420" s="81"/>
      <c r="CE420" s="81"/>
      <c r="CF420" s="81"/>
      <c r="CG420" s="81"/>
      <c r="CH420" s="81"/>
      <c r="CI420" s="82"/>
      <c r="CJ420" s="77">
        <v>31800</v>
      </c>
      <c r="CK420" s="78"/>
      <c r="CL420" s="78"/>
      <c r="CM420" s="78"/>
      <c r="CN420" s="78"/>
      <c r="CO420" s="78"/>
      <c r="CP420" s="78"/>
      <c r="CQ420" s="78"/>
      <c r="CR420" s="78"/>
      <c r="CS420" s="78"/>
      <c r="CT420" s="78"/>
      <c r="CU420" s="78"/>
      <c r="CV420" s="78"/>
      <c r="CW420" s="78"/>
      <c r="CX420" s="78"/>
      <c r="CY420" s="78"/>
      <c r="CZ420" s="78"/>
      <c r="DA420" s="79"/>
    </row>
    <row r="421" spans="1:106" s="14" customFormat="1" ht="39" customHeight="1">
      <c r="A421" s="84" t="s">
        <v>96</v>
      </c>
      <c r="B421" s="81"/>
      <c r="C421" s="81"/>
      <c r="D421" s="81"/>
      <c r="E421" s="81"/>
      <c r="F421" s="81"/>
      <c r="G421" s="82"/>
      <c r="H421" s="85" t="s">
        <v>131</v>
      </c>
      <c r="I421" s="129"/>
      <c r="J421" s="129"/>
      <c r="K421" s="129"/>
      <c r="L421" s="129"/>
      <c r="M421" s="129"/>
      <c r="N421" s="129"/>
      <c r="O421" s="129"/>
      <c r="P421" s="129"/>
      <c r="Q421" s="129"/>
      <c r="R421" s="129"/>
      <c r="S421" s="129"/>
      <c r="T421" s="129"/>
      <c r="U421" s="129"/>
      <c r="V421" s="129"/>
      <c r="W421" s="129"/>
      <c r="X421" s="129"/>
      <c r="Y421" s="129"/>
      <c r="Z421" s="129"/>
      <c r="AA421" s="129"/>
      <c r="AB421" s="129"/>
      <c r="AC421" s="129"/>
      <c r="AD421" s="129"/>
      <c r="AE421" s="129"/>
      <c r="AF421" s="129"/>
      <c r="AG421" s="129"/>
      <c r="AH421" s="129"/>
      <c r="AI421" s="129"/>
      <c r="AJ421" s="129"/>
      <c r="AK421" s="129"/>
      <c r="AL421" s="129"/>
      <c r="AM421" s="129"/>
      <c r="AN421" s="129"/>
      <c r="AO421" s="129"/>
      <c r="AP421" s="129"/>
      <c r="AQ421" s="129"/>
      <c r="AR421" s="129"/>
      <c r="AS421" s="129"/>
      <c r="AT421" s="129"/>
      <c r="AU421" s="129"/>
      <c r="AV421" s="129"/>
      <c r="AW421" s="129"/>
      <c r="AX421" s="129"/>
      <c r="AY421" s="129"/>
      <c r="AZ421" s="129"/>
      <c r="BA421" s="129"/>
      <c r="BB421" s="129"/>
      <c r="BC421" s="130"/>
      <c r="BD421" s="103" t="s">
        <v>132</v>
      </c>
      <c r="BE421" s="124"/>
      <c r="BF421" s="124"/>
      <c r="BG421" s="124"/>
      <c r="BH421" s="124"/>
      <c r="BI421" s="124"/>
      <c r="BJ421" s="124"/>
      <c r="BK421" s="124"/>
      <c r="BL421" s="124"/>
      <c r="BM421" s="124"/>
      <c r="BN421" s="124"/>
      <c r="BO421" s="124"/>
      <c r="BP421" s="124"/>
      <c r="BQ421" s="124"/>
      <c r="BR421" s="124"/>
      <c r="BS421" s="125"/>
      <c r="BT421" s="83">
        <v>12</v>
      </c>
      <c r="BU421" s="81"/>
      <c r="BV421" s="81"/>
      <c r="BW421" s="81"/>
      <c r="BX421" s="81"/>
      <c r="BY421" s="81"/>
      <c r="BZ421" s="81"/>
      <c r="CA421" s="81"/>
      <c r="CB421" s="81"/>
      <c r="CC421" s="81"/>
      <c r="CD421" s="81"/>
      <c r="CE421" s="81"/>
      <c r="CF421" s="81"/>
      <c r="CG421" s="81"/>
      <c r="CH421" s="81"/>
      <c r="CI421" s="82"/>
      <c r="CJ421" s="77">
        <v>55200</v>
      </c>
      <c r="CK421" s="78"/>
      <c r="CL421" s="78"/>
      <c r="CM421" s="78"/>
      <c r="CN421" s="78"/>
      <c r="CO421" s="78"/>
      <c r="CP421" s="78"/>
      <c r="CQ421" s="78"/>
      <c r="CR421" s="78"/>
      <c r="CS421" s="78"/>
      <c r="CT421" s="78"/>
      <c r="CU421" s="78"/>
      <c r="CV421" s="78"/>
      <c r="CW421" s="78"/>
      <c r="CX421" s="78"/>
      <c r="CY421" s="78"/>
      <c r="CZ421" s="78"/>
      <c r="DA421" s="79"/>
    </row>
    <row r="422" spans="1:106" s="14" customFormat="1" ht="37.799999999999997" customHeight="1">
      <c r="A422" s="84" t="s">
        <v>97</v>
      </c>
      <c r="B422" s="81"/>
      <c r="C422" s="81"/>
      <c r="D422" s="81"/>
      <c r="E422" s="81"/>
      <c r="F422" s="81"/>
      <c r="G422" s="82"/>
      <c r="H422" s="85" t="s">
        <v>133</v>
      </c>
      <c r="I422" s="129"/>
      <c r="J422" s="129"/>
      <c r="K422" s="129"/>
      <c r="L422" s="129"/>
      <c r="M422" s="129"/>
      <c r="N422" s="129"/>
      <c r="O422" s="129"/>
      <c r="P422" s="129"/>
      <c r="Q422" s="129"/>
      <c r="R422" s="129"/>
      <c r="S422" s="129"/>
      <c r="T422" s="129"/>
      <c r="U422" s="129"/>
      <c r="V422" s="129"/>
      <c r="W422" s="129"/>
      <c r="X422" s="129"/>
      <c r="Y422" s="129"/>
      <c r="Z422" s="129"/>
      <c r="AA422" s="129"/>
      <c r="AB422" s="129"/>
      <c r="AC422" s="129"/>
      <c r="AD422" s="129"/>
      <c r="AE422" s="129"/>
      <c r="AF422" s="129"/>
      <c r="AG422" s="129"/>
      <c r="AH422" s="129"/>
      <c r="AI422" s="129"/>
      <c r="AJ422" s="129"/>
      <c r="AK422" s="129"/>
      <c r="AL422" s="129"/>
      <c r="AM422" s="129"/>
      <c r="AN422" s="129"/>
      <c r="AO422" s="129"/>
      <c r="AP422" s="129"/>
      <c r="AQ422" s="129"/>
      <c r="AR422" s="129"/>
      <c r="AS422" s="129"/>
      <c r="AT422" s="129"/>
      <c r="AU422" s="129"/>
      <c r="AV422" s="129"/>
      <c r="AW422" s="129"/>
      <c r="AX422" s="129"/>
      <c r="AY422" s="129"/>
      <c r="AZ422" s="129"/>
      <c r="BA422" s="129"/>
      <c r="BB422" s="129"/>
      <c r="BC422" s="130"/>
      <c r="BD422" s="103" t="s">
        <v>128</v>
      </c>
      <c r="BE422" s="124"/>
      <c r="BF422" s="124"/>
      <c r="BG422" s="124"/>
      <c r="BH422" s="124"/>
      <c r="BI422" s="124"/>
      <c r="BJ422" s="124"/>
      <c r="BK422" s="124"/>
      <c r="BL422" s="124"/>
      <c r="BM422" s="124"/>
      <c r="BN422" s="124"/>
      <c r="BO422" s="124"/>
      <c r="BP422" s="124"/>
      <c r="BQ422" s="124"/>
      <c r="BR422" s="124"/>
      <c r="BS422" s="125"/>
      <c r="BT422" s="83">
        <v>7</v>
      </c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  <c r="CF422" s="81"/>
      <c r="CG422" s="81"/>
      <c r="CH422" s="81"/>
      <c r="CI422" s="82"/>
      <c r="CJ422" s="77">
        <v>31500</v>
      </c>
      <c r="CK422" s="78"/>
      <c r="CL422" s="78"/>
      <c r="CM422" s="78"/>
      <c r="CN422" s="78"/>
      <c r="CO422" s="78"/>
      <c r="CP422" s="78"/>
      <c r="CQ422" s="78"/>
      <c r="CR422" s="78"/>
      <c r="CS422" s="78"/>
      <c r="CT422" s="78"/>
      <c r="CU422" s="78"/>
      <c r="CV422" s="78"/>
      <c r="CW422" s="78"/>
      <c r="CX422" s="78"/>
      <c r="CY422" s="78"/>
      <c r="CZ422" s="78"/>
      <c r="DA422" s="79"/>
    </row>
    <row r="423" spans="1:106" s="49" customFormat="1" ht="24.6" customHeight="1">
      <c r="A423" s="84" t="s">
        <v>98</v>
      </c>
      <c r="B423" s="81"/>
      <c r="C423" s="81"/>
      <c r="D423" s="81"/>
      <c r="E423" s="81"/>
      <c r="F423" s="81"/>
      <c r="G423" s="82"/>
      <c r="H423" s="85" t="s">
        <v>164</v>
      </c>
      <c r="I423" s="129"/>
      <c r="J423" s="129"/>
      <c r="K423" s="129"/>
      <c r="L423" s="129"/>
      <c r="M423" s="129"/>
      <c r="N423" s="129"/>
      <c r="O423" s="129"/>
      <c r="P423" s="129"/>
      <c r="Q423" s="129"/>
      <c r="R423" s="129"/>
      <c r="S423" s="129"/>
      <c r="T423" s="129"/>
      <c r="U423" s="129"/>
      <c r="V423" s="129"/>
      <c r="W423" s="129"/>
      <c r="X423" s="129"/>
      <c r="Y423" s="129"/>
      <c r="Z423" s="129"/>
      <c r="AA423" s="129"/>
      <c r="AB423" s="129"/>
      <c r="AC423" s="129"/>
      <c r="AD423" s="129"/>
      <c r="AE423" s="129"/>
      <c r="AF423" s="129"/>
      <c r="AG423" s="129"/>
      <c r="AH423" s="129"/>
      <c r="AI423" s="129"/>
      <c r="AJ423" s="129"/>
      <c r="AK423" s="129"/>
      <c r="AL423" s="129"/>
      <c r="AM423" s="129"/>
      <c r="AN423" s="129"/>
      <c r="AO423" s="129"/>
      <c r="AP423" s="129"/>
      <c r="AQ423" s="129"/>
      <c r="AR423" s="129"/>
      <c r="AS423" s="129"/>
      <c r="AT423" s="129"/>
      <c r="AU423" s="129"/>
      <c r="AV423" s="129"/>
      <c r="AW423" s="129"/>
      <c r="AX423" s="129"/>
      <c r="AY423" s="129"/>
      <c r="AZ423" s="129"/>
      <c r="BA423" s="129"/>
      <c r="BB423" s="129"/>
      <c r="BC423" s="130"/>
      <c r="BD423" s="103" t="s">
        <v>165</v>
      </c>
      <c r="BE423" s="124"/>
      <c r="BF423" s="124"/>
      <c r="BG423" s="124"/>
      <c r="BH423" s="124"/>
      <c r="BI423" s="124"/>
      <c r="BJ423" s="124"/>
      <c r="BK423" s="124"/>
      <c r="BL423" s="124"/>
      <c r="BM423" s="124"/>
      <c r="BN423" s="124"/>
      <c r="BO423" s="124"/>
      <c r="BP423" s="124"/>
      <c r="BQ423" s="124"/>
      <c r="BR423" s="124"/>
      <c r="BS423" s="125"/>
      <c r="BT423" s="83">
        <v>4</v>
      </c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  <c r="CF423" s="81"/>
      <c r="CG423" s="81"/>
      <c r="CH423" s="81"/>
      <c r="CI423" s="82"/>
      <c r="CJ423" s="77">
        <v>33600</v>
      </c>
      <c r="CK423" s="78"/>
      <c r="CL423" s="78"/>
      <c r="CM423" s="78"/>
      <c r="CN423" s="78"/>
      <c r="CO423" s="78"/>
      <c r="CP423" s="78"/>
      <c r="CQ423" s="78"/>
      <c r="CR423" s="78"/>
      <c r="CS423" s="78"/>
      <c r="CT423" s="78"/>
      <c r="CU423" s="78"/>
      <c r="CV423" s="78"/>
      <c r="CW423" s="78"/>
      <c r="CX423" s="78"/>
      <c r="CY423" s="78"/>
      <c r="CZ423" s="78"/>
      <c r="DA423" s="79"/>
    </row>
    <row r="424" spans="1:106" s="49" customFormat="1" ht="44.4" customHeight="1">
      <c r="A424" s="84" t="s">
        <v>99</v>
      </c>
      <c r="B424" s="81"/>
      <c r="C424" s="81"/>
      <c r="D424" s="81"/>
      <c r="E424" s="81"/>
      <c r="F424" s="81"/>
      <c r="G424" s="82"/>
      <c r="H424" s="85" t="s">
        <v>166</v>
      </c>
      <c r="I424" s="129"/>
      <c r="J424" s="129"/>
      <c r="K424" s="129"/>
      <c r="L424" s="129"/>
      <c r="M424" s="129"/>
      <c r="N424" s="129"/>
      <c r="O424" s="129"/>
      <c r="P424" s="129"/>
      <c r="Q424" s="129"/>
      <c r="R424" s="129"/>
      <c r="S424" s="129"/>
      <c r="T424" s="129"/>
      <c r="U424" s="129"/>
      <c r="V424" s="129"/>
      <c r="W424" s="129"/>
      <c r="X424" s="129"/>
      <c r="Y424" s="129"/>
      <c r="Z424" s="129"/>
      <c r="AA424" s="129"/>
      <c r="AB424" s="129"/>
      <c r="AC424" s="129"/>
      <c r="AD424" s="129"/>
      <c r="AE424" s="129"/>
      <c r="AF424" s="129"/>
      <c r="AG424" s="129"/>
      <c r="AH424" s="129"/>
      <c r="AI424" s="129"/>
      <c r="AJ424" s="129"/>
      <c r="AK424" s="129"/>
      <c r="AL424" s="129"/>
      <c r="AM424" s="129"/>
      <c r="AN424" s="129"/>
      <c r="AO424" s="129"/>
      <c r="AP424" s="129"/>
      <c r="AQ424" s="129"/>
      <c r="AR424" s="129"/>
      <c r="AS424" s="129"/>
      <c r="AT424" s="129"/>
      <c r="AU424" s="129"/>
      <c r="AV424" s="129"/>
      <c r="AW424" s="129"/>
      <c r="AX424" s="129"/>
      <c r="AY424" s="129"/>
      <c r="AZ424" s="129"/>
      <c r="BA424" s="129"/>
      <c r="BB424" s="129"/>
      <c r="BC424" s="130"/>
      <c r="BD424" s="103" t="s">
        <v>128</v>
      </c>
      <c r="BE424" s="124"/>
      <c r="BF424" s="124"/>
      <c r="BG424" s="124"/>
      <c r="BH424" s="124"/>
      <c r="BI424" s="124"/>
      <c r="BJ424" s="124"/>
      <c r="BK424" s="124"/>
      <c r="BL424" s="124"/>
      <c r="BM424" s="124"/>
      <c r="BN424" s="124"/>
      <c r="BO424" s="124"/>
      <c r="BP424" s="124"/>
      <c r="BQ424" s="124"/>
      <c r="BR424" s="124"/>
      <c r="BS424" s="125"/>
      <c r="BT424" s="83">
        <v>4</v>
      </c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  <c r="CF424" s="81"/>
      <c r="CG424" s="81"/>
      <c r="CH424" s="81"/>
      <c r="CI424" s="82"/>
      <c r="CJ424" s="77">
        <v>40800</v>
      </c>
      <c r="CK424" s="78"/>
      <c r="CL424" s="78"/>
      <c r="CM424" s="78"/>
      <c r="CN424" s="78"/>
      <c r="CO424" s="78"/>
      <c r="CP424" s="78"/>
      <c r="CQ424" s="78"/>
      <c r="CR424" s="78"/>
      <c r="CS424" s="78"/>
      <c r="CT424" s="78"/>
      <c r="CU424" s="78"/>
      <c r="CV424" s="78"/>
      <c r="CW424" s="78"/>
      <c r="CX424" s="78"/>
      <c r="CY424" s="78"/>
      <c r="CZ424" s="78"/>
      <c r="DA424" s="79"/>
    </row>
    <row r="425" spans="1:106" s="49" customFormat="1" ht="31.2" customHeight="1">
      <c r="A425" s="84" t="s">
        <v>100</v>
      </c>
      <c r="B425" s="81"/>
      <c r="C425" s="81"/>
      <c r="D425" s="81"/>
      <c r="E425" s="81"/>
      <c r="F425" s="81"/>
      <c r="G425" s="82"/>
      <c r="H425" s="85" t="s">
        <v>167</v>
      </c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2"/>
      <c r="BD425" s="103" t="s">
        <v>168</v>
      </c>
      <c r="BE425" s="124"/>
      <c r="BF425" s="124"/>
      <c r="BG425" s="124"/>
      <c r="BH425" s="124"/>
      <c r="BI425" s="124"/>
      <c r="BJ425" s="124"/>
      <c r="BK425" s="124"/>
      <c r="BL425" s="124"/>
      <c r="BM425" s="124"/>
      <c r="BN425" s="124"/>
      <c r="BO425" s="124"/>
      <c r="BP425" s="124"/>
      <c r="BQ425" s="124"/>
      <c r="BR425" s="124"/>
      <c r="BS425" s="125"/>
      <c r="BT425" s="83">
        <v>12</v>
      </c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  <c r="CF425" s="81"/>
      <c r="CG425" s="81"/>
      <c r="CH425" s="81"/>
      <c r="CI425" s="82"/>
      <c r="CJ425" s="77">
        <v>4200</v>
      </c>
      <c r="CK425" s="78"/>
      <c r="CL425" s="78"/>
      <c r="CM425" s="78"/>
      <c r="CN425" s="78"/>
      <c r="CO425" s="78"/>
      <c r="CP425" s="78"/>
      <c r="CQ425" s="78"/>
      <c r="CR425" s="78"/>
      <c r="CS425" s="78"/>
      <c r="CT425" s="78"/>
      <c r="CU425" s="78"/>
      <c r="CV425" s="78"/>
      <c r="CW425" s="78"/>
      <c r="CX425" s="78"/>
      <c r="CY425" s="78"/>
      <c r="CZ425" s="78"/>
      <c r="DA425" s="79"/>
    </row>
    <row r="426" spans="1:106" ht="22.2" customHeight="1">
      <c r="A426" s="84"/>
      <c r="B426" s="81"/>
      <c r="C426" s="81"/>
      <c r="D426" s="81"/>
      <c r="E426" s="81"/>
      <c r="F426" s="81"/>
      <c r="G426" s="82"/>
      <c r="H426" s="112" t="s">
        <v>25</v>
      </c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2"/>
      <c r="BD426" s="83" t="s">
        <v>10</v>
      </c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2"/>
      <c r="BT426" s="83" t="s">
        <v>10</v>
      </c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  <c r="CF426" s="81"/>
      <c r="CG426" s="81"/>
      <c r="CH426" s="81"/>
      <c r="CI426" s="82"/>
      <c r="CJ426" s="77">
        <f>SUM(CJ418:CJ425)</f>
        <v>240000</v>
      </c>
      <c r="CK426" s="81"/>
      <c r="CL426" s="81"/>
      <c r="CM426" s="81"/>
      <c r="CN426" s="81"/>
      <c r="CO426" s="81"/>
      <c r="CP426" s="81"/>
      <c r="CQ426" s="81"/>
      <c r="CR426" s="81"/>
      <c r="CS426" s="81"/>
      <c r="CT426" s="81"/>
      <c r="CU426" s="81"/>
      <c r="CV426" s="81"/>
      <c r="CW426" s="81"/>
      <c r="CX426" s="81"/>
      <c r="CY426" s="81"/>
      <c r="CZ426" s="81"/>
      <c r="DA426" s="82"/>
    </row>
    <row r="427" spans="1:106" s="53" customFormat="1" ht="15" customHeight="1">
      <c r="A427" s="25"/>
      <c r="B427" s="20"/>
      <c r="C427" s="20"/>
      <c r="D427" s="20"/>
      <c r="E427" s="20"/>
      <c r="F427" s="20"/>
      <c r="G427" s="20"/>
      <c r="H427" s="19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  <c r="AQ427" s="20"/>
      <c r="AR427" s="20"/>
      <c r="AS427" s="20"/>
      <c r="AT427" s="20"/>
      <c r="AU427" s="20"/>
      <c r="AV427" s="20"/>
      <c r="AW427" s="20"/>
      <c r="AX427" s="20"/>
      <c r="AY427" s="20"/>
      <c r="AZ427" s="20"/>
      <c r="BA427" s="20"/>
      <c r="BB427" s="20"/>
      <c r="BC427" s="20"/>
      <c r="BD427" s="21"/>
      <c r="BE427" s="20"/>
      <c r="BF427" s="20"/>
      <c r="BG427" s="20"/>
      <c r="BH427" s="20"/>
      <c r="BI427" s="20"/>
      <c r="BJ427" s="20"/>
      <c r="BK427" s="20"/>
      <c r="BL427" s="20"/>
      <c r="BM427" s="20"/>
      <c r="BN427" s="20"/>
      <c r="BO427" s="20"/>
      <c r="BP427" s="20"/>
      <c r="BQ427" s="20"/>
      <c r="BR427" s="20"/>
      <c r="BS427" s="20"/>
      <c r="BT427" s="21"/>
      <c r="BU427" s="20"/>
      <c r="BV427" s="20"/>
      <c r="BW427" s="20"/>
      <c r="BX427" s="20"/>
      <c r="BY427" s="20"/>
      <c r="BZ427" s="20"/>
      <c r="CA427" s="20"/>
      <c r="CB427" s="20"/>
      <c r="CC427" s="20"/>
      <c r="CD427" s="20"/>
      <c r="CE427" s="20"/>
      <c r="CF427" s="20"/>
      <c r="CG427" s="20"/>
      <c r="CH427" s="20"/>
      <c r="CI427" s="20"/>
      <c r="CJ427" s="22"/>
      <c r="CK427" s="20"/>
      <c r="CL427" s="20"/>
      <c r="CM427" s="20"/>
      <c r="CN427" s="20"/>
      <c r="CO427" s="20"/>
      <c r="CP427" s="20"/>
      <c r="CQ427" s="20"/>
      <c r="CR427" s="20"/>
      <c r="CS427" s="20"/>
      <c r="CT427" s="20"/>
      <c r="CU427" s="20"/>
      <c r="CV427" s="20"/>
      <c r="CW427" s="20"/>
      <c r="CX427" s="20"/>
      <c r="CY427" s="20"/>
      <c r="CZ427" s="20"/>
      <c r="DA427" s="20"/>
    </row>
    <row r="428" spans="1:106" s="41" customFormat="1" ht="15" customHeight="1">
      <c r="A428" s="25"/>
      <c r="B428" s="20"/>
      <c r="C428" s="20"/>
      <c r="D428" s="20"/>
      <c r="E428" s="20"/>
      <c r="F428" s="20"/>
      <c r="G428" s="20"/>
      <c r="H428" s="19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  <c r="AQ428" s="20"/>
      <c r="AR428" s="20"/>
      <c r="AS428" s="20"/>
      <c r="AT428" s="20"/>
      <c r="AU428" s="20"/>
      <c r="AV428" s="20"/>
      <c r="AW428" s="20"/>
      <c r="AX428" s="20"/>
      <c r="AY428" s="20"/>
      <c r="AZ428" s="20"/>
      <c r="BA428" s="20"/>
      <c r="BB428" s="20"/>
      <c r="BC428" s="20"/>
      <c r="BD428" s="21"/>
      <c r="BE428" s="20"/>
      <c r="BF428" s="20"/>
      <c r="BG428" s="20"/>
      <c r="BH428" s="20"/>
      <c r="BI428" s="20"/>
      <c r="BJ428" s="20"/>
      <c r="BK428" s="20"/>
      <c r="BL428" s="20"/>
      <c r="BM428" s="20"/>
      <c r="BN428" s="20"/>
      <c r="BO428" s="20"/>
      <c r="BP428" s="20"/>
      <c r="BQ428" s="20"/>
      <c r="BR428" s="20"/>
      <c r="BS428" s="20"/>
      <c r="BT428" s="21"/>
      <c r="BU428" s="20"/>
      <c r="BV428" s="20"/>
      <c r="BW428" s="20"/>
      <c r="BX428" s="20"/>
      <c r="BY428" s="20"/>
      <c r="BZ428" s="20"/>
      <c r="CA428" s="20"/>
      <c r="CB428" s="20"/>
      <c r="CC428" s="20"/>
      <c r="CD428" s="20"/>
      <c r="CE428" s="20"/>
      <c r="CF428" s="20"/>
      <c r="CG428" s="20"/>
      <c r="CH428" s="20"/>
      <c r="CI428" s="20"/>
      <c r="CJ428" s="22"/>
      <c r="CK428" s="20"/>
      <c r="CL428" s="20"/>
      <c r="CM428" s="20"/>
      <c r="CN428" s="20"/>
      <c r="CO428" s="20"/>
      <c r="CP428" s="20"/>
      <c r="CQ428" s="20"/>
      <c r="CR428" s="20"/>
      <c r="CS428" s="20"/>
      <c r="CT428" s="20"/>
      <c r="CU428" s="20"/>
      <c r="CV428" s="20"/>
      <c r="CW428" s="20"/>
      <c r="CX428" s="20"/>
      <c r="CY428" s="20"/>
      <c r="CZ428" s="20"/>
      <c r="DA428" s="20"/>
    </row>
    <row r="429" spans="1:106" s="41" customFormat="1" ht="15" customHeight="1">
      <c r="A429" s="87" t="s">
        <v>205</v>
      </c>
      <c r="B429" s="88"/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  <c r="Z429" s="88"/>
      <c r="AA429" s="88"/>
      <c r="AB429" s="88"/>
      <c r="AC429" s="88"/>
      <c r="AD429" s="88"/>
      <c r="AE429" s="88"/>
      <c r="AF429" s="88"/>
      <c r="AG429" s="88"/>
      <c r="AH429" s="88"/>
      <c r="AI429" s="88"/>
      <c r="AJ429" s="88"/>
      <c r="AK429" s="88"/>
      <c r="AL429" s="88"/>
      <c r="AM429" s="88"/>
      <c r="AN429" s="88"/>
      <c r="AO429" s="88"/>
      <c r="AP429" s="88"/>
      <c r="AQ429" s="88"/>
      <c r="AR429" s="88"/>
      <c r="AS429" s="88"/>
      <c r="AT429" s="88"/>
      <c r="AU429" s="88"/>
      <c r="AV429" s="88"/>
      <c r="AW429" s="88"/>
      <c r="AX429" s="88"/>
      <c r="AY429" s="88"/>
      <c r="AZ429" s="88"/>
      <c r="BA429" s="88"/>
      <c r="BB429" s="88"/>
      <c r="BC429" s="88"/>
      <c r="BD429" s="88"/>
      <c r="BE429" s="88"/>
      <c r="BF429" s="88"/>
      <c r="BG429" s="88"/>
      <c r="BH429" s="88"/>
      <c r="BI429" s="88"/>
      <c r="BJ429" s="88"/>
      <c r="BK429" s="88"/>
      <c r="BL429" s="88"/>
      <c r="BM429" s="88"/>
      <c r="BN429" s="88"/>
      <c r="BO429" s="88"/>
      <c r="BP429" s="88"/>
      <c r="BQ429" s="88"/>
      <c r="BR429" s="88"/>
      <c r="BS429" s="88"/>
      <c r="BT429" s="88"/>
      <c r="BU429" s="88"/>
      <c r="BV429" s="88"/>
      <c r="BW429" s="88"/>
      <c r="BX429" s="88"/>
      <c r="BY429" s="88"/>
      <c r="BZ429" s="88"/>
      <c r="CA429" s="88"/>
      <c r="CB429" s="88"/>
      <c r="CC429" s="88"/>
      <c r="CD429" s="88"/>
      <c r="CE429" s="88"/>
      <c r="CF429" s="88"/>
      <c r="CG429" s="88"/>
      <c r="CH429" s="88"/>
      <c r="CI429" s="88"/>
      <c r="CJ429" s="88"/>
      <c r="CK429" s="88"/>
      <c r="CL429" s="88"/>
      <c r="CM429" s="88"/>
      <c r="CN429" s="88"/>
      <c r="CO429" s="88"/>
      <c r="CP429" s="88"/>
      <c r="CQ429" s="88"/>
      <c r="CR429" s="88"/>
      <c r="CS429" s="88"/>
      <c r="CT429" s="88"/>
      <c r="CU429" s="88"/>
      <c r="CV429" s="88"/>
      <c r="CW429" s="88"/>
      <c r="CX429" s="88"/>
      <c r="CY429" s="88"/>
      <c r="CZ429" s="88"/>
      <c r="DA429" s="88"/>
    </row>
    <row r="430" spans="1:106" s="14" customFormat="1" ht="15" customHeight="1">
      <c r="A430" s="25"/>
      <c r="B430" s="20"/>
      <c r="C430" s="20"/>
      <c r="D430" s="20"/>
      <c r="E430" s="20"/>
      <c r="F430" s="20"/>
      <c r="G430" s="20"/>
      <c r="H430" s="19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  <c r="AQ430" s="20"/>
      <c r="AR430" s="20"/>
      <c r="AS430" s="20"/>
      <c r="AT430" s="20"/>
      <c r="AU430" s="20"/>
      <c r="AV430" s="20"/>
      <c r="AW430" s="20"/>
      <c r="AX430" s="20"/>
      <c r="AY430" s="20"/>
      <c r="AZ430" s="20"/>
      <c r="BA430" s="20"/>
      <c r="BB430" s="20"/>
      <c r="BC430" s="20"/>
      <c r="BD430" s="21"/>
      <c r="BE430" s="20"/>
      <c r="BF430" s="20"/>
      <c r="BG430" s="20"/>
      <c r="BH430" s="20"/>
      <c r="BI430" s="20"/>
      <c r="BJ430" s="20"/>
      <c r="BK430" s="20"/>
      <c r="BL430" s="20"/>
      <c r="BM430" s="20"/>
      <c r="BN430" s="20"/>
      <c r="BO430" s="20"/>
      <c r="BP430" s="20"/>
      <c r="BQ430" s="20"/>
      <c r="BR430" s="20"/>
      <c r="BS430" s="20"/>
      <c r="BT430" s="21"/>
      <c r="BU430" s="20"/>
      <c r="BV430" s="20"/>
      <c r="BW430" s="20"/>
      <c r="BX430" s="20"/>
      <c r="BY430" s="20"/>
      <c r="BZ430" s="20"/>
      <c r="CA430" s="20"/>
      <c r="CB430" s="20"/>
      <c r="CC430" s="20"/>
      <c r="CD430" s="20"/>
      <c r="CE430" s="20"/>
      <c r="CF430" s="20"/>
      <c r="CG430" s="20"/>
      <c r="CH430" s="20"/>
      <c r="CI430" s="20"/>
      <c r="CJ430" s="22"/>
      <c r="CK430" s="20"/>
      <c r="CL430" s="20"/>
      <c r="CM430" s="20"/>
      <c r="CN430" s="20"/>
      <c r="CO430" s="20"/>
      <c r="CP430" s="20"/>
      <c r="CQ430" s="20"/>
      <c r="CR430" s="20"/>
      <c r="CS430" s="20"/>
      <c r="CT430" s="20"/>
      <c r="CU430" s="20"/>
      <c r="CV430" s="20"/>
      <c r="CW430" s="20"/>
      <c r="CX430" s="20"/>
      <c r="CY430" s="20"/>
      <c r="CZ430" s="20"/>
      <c r="DA430" s="20"/>
    </row>
    <row r="431" spans="1:106" s="14" customFormat="1" ht="15" customHeight="1">
      <c r="A431" s="15" t="s">
        <v>14</v>
      </c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89" t="s">
        <v>3</v>
      </c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  <c r="BI431" s="90"/>
      <c r="BJ431" s="90"/>
      <c r="BK431" s="90"/>
      <c r="BL431" s="90"/>
      <c r="BM431" s="90"/>
      <c r="BN431" s="90"/>
      <c r="BO431" s="90"/>
      <c r="BP431" s="90"/>
      <c r="BQ431" s="90"/>
      <c r="BR431" s="90"/>
      <c r="BS431" s="90"/>
      <c r="BT431" s="90"/>
      <c r="BU431" s="90"/>
      <c r="BV431" s="90"/>
      <c r="BW431" s="90"/>
      <c r="BX431" s="90"/>
      <c r="BY431" s="90"/>
      <c r="BZ431" s="90"/>
      <c r="CA431" s="90"/>
      <c r="CB431" s="90"/>
      <c r="CC431" s="90"/>
      <c r="CD431" s="90"/>
      <c r="CE431" s="90"/>
      <c r="CF431" s="90"/>
      <c r="CG431" s="90"/>
      <c r="CH431" s="90"/>
      <c r="CI431" s="90"/>
      <c r="CJ431" s="90"/>
      <c r="CK431" s="90"/>
      <c r="CL431" s="90"/>
      <c r="CM431" s="90"/>
      <c r="CN431" s="90"/>
      <c r="CO431" s="90"/>
      <c r="CP431" s="90"/>
      <c r="CQ431" s="90"/>
      <c r="CR431" s="90"/>
      <c r="CS431" s="90"/>
      <c r="CT431" s="90"/>
      <c r="CU431" s="90"/>
      <c r="CV431" s="90"/>
      <c r="CW431" s="90"/>
      <c r="CX431" s="90"/>
      <c r="CY431" s="90"/>
      <c r="CZ431" s="90"/>
      <c r="DA431" s="90"/>
    </row>
    <row r="432" spans="1:106" s="14" customFormat="1" ht="15" customHeight="1">
      <c r="A432" s="117" t="s">
        <v>15</v>
      </c>
      <c r="B432" s="95"/>
      <c r="C432" s="95"/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31" t="s">
        <v>104</v>
      </c>
      <c r="AQ432" s="32"/>
      <c r="AR432" s="32"/>
      <c r="AS432" s="32"/>
      <c r="AT432" s="32"/>
      <c r="AU432" s="32"/>
      <c r="AV432" s="32"/>
      <c r="AW432" s="32"/>
      <c r="AX432" s="32"/>
      <c r="AY432" s="32"/>
      <c r="AZ432" s="32"/>
      <c r="BA432" s="32"/>
      <c r="BB432" s="32"/>
      <c r="BC432" s="32"/>
      <c r="BD432" s="32"/>
      <c r="BE432" s="32"/>
      <c r="BF432" s="32"/>
      <c r="BG432" s="32"/>
      <c r="BH432" s="32"/>
      <c r="BI432" s="32"/>
      <c r="BJ432" s="32"/>
      <c r="BK432" s="32"/>
      <c r="BL432" s="32"/>
      <c r="BM432" s="32"/>
      <c r="BN432" s="32"/>
      <c r="BO432" s="32"/>
      <c r="BP432" s="32"/>
      <c r="BQ432" s="32"/>
      <c r="BR432" s="32"/>
      <c r="BS432" s="32"/>
      <c r="BT432" s="32"/>
      <c r="BU432" s="32"/>
      <c r="BV432" s="32"/>
      <c r="BW432" s="32"/>
      <c r="BX432" s="32"/>
      <c r="BY432" s="32"/>
      <c r="BZ432" s="32"/>
      <c r="CA432" s="32"/>
      <c r="CB432" s="32"/>
      <c r="CC432" s="32"/>
      <c r="CD432" s="32"/>
      <c r="CE432" s="32"/>
      <c r="CF432" s="32"/>
      <c r="CG432" s="32"/>
      <c r="CH432" s="32"/>
      <c r="CI432" s="32"/>
      <c r="CJ432" s="32"/>
      <c r="CK432" s="32"/>
      <c r="CL432" s="32"/>
      <c r="CM432" s="32"/>
      <c r="CN432" s="32"/>
      <c r="CO432" s="32"/>
      <c r="CP432" s="32"/>
      <c r="CQ432" s="32"/>
      <c r="CR432" s="32"/>
      <c r="CS432" s="32"/>
      <c r="CT432" s="32"/>
      <c r="CU432" s="32"/>
      <c r="CV432" s="32"/>
      <c r="CW432" s="32"/>
      <c r="CX432" s="32"/>
      <c r="CY432" s="32"/>
      <c r="CZ432" s="32"/>
      <c r="DA432" s="32"/>
      <c r="DB432" s="17"/>
    </row>
    <row r="433" spans="1:105" s="14" customFormat="1" ht="15" customHeight="1">
      <c r="A433" s="25"/>
      <c r="B433" s="20"/>
      <c r="C433" s="20"/>
      <c r="D433" s="20"/>
      <c r="E433" s="20"/>
      <c r="F433" s="20"/>
      <c r="G433" s="20"/>
      <c r="H433" s="19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  <c r="AQ433" s="20"/>
      <c r="AR433" s="20"/>
      <c r="AS433" s="20"/>
      <c r="AT433" s="20"/>
      <c r="AU433" s="20"/>
      <c r="AV433" s="20"/>
      <c r="AW433" s="20"/>
      <c r="AX433" s="20"/>
      <c r="AY433" s="20"/>
      <c r="AZ433" s="20"/>
      <c r="BA433" s="20"/>
      <c r="BB433" s="20"/>
      <c r="BC433" s="20"/>
      <c r="BD433" s="21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0"/>
      <c r="BR433" s="20"/>
      <c r="BS433" s="20"/>
      <c r="BT433" s="21"/>
      <c r="BU433" s="20"/>
      <c r="BV433" s="20"/>
      <c r="BW433" s="20"/>
      <c r="BX433" s="20"/>
      <c r="BY433" s="20"/>
      <c r="BZ433" s="20"/>
      <c r="CA433" s="20"/>
      <c r="CB433" s="20"/>
      <c r="CC433" s="20"/>
      <c r="CD433" s="20"/>
      <c r="CE433" s="20"/>
      <c r="CF433" s="20"/>
      <c r="CG433" s="20"/>
      <c r="CH433" s="20"/>
      <c r="CI433" s="20"/>
      <c r="CJ433" s="22"/>
      <c r="CK433" s="20"/>
      <c r="CL433" s="20"/>
      <c r="CM433" s="20"/>
      <c r="CN433" s="20"/>
      <c r="CO433" s="20"/>
      <c r="CP433" s="20"/>
      <c r="CQ433" s="20"/>
      <c r="CR433" s="20"/>
      <c r="CS433" s="20"/>
      <c r="CT433" s="20"/>
      <c r="CU433" s="20"/>
      <c r="CV433" s="20"/>
      <c r="CW433" s="20"/>
      <c r="CX433" s="20"/>
      <c r="CY433" s="20"/>
      <c r="CZ433" s="20"/>
      <c r="DA433" s="20"/>
    </row>
    <row r="434" spans="1:105" s="14" customFormat="1" ht="15" customHeight="1">
      <c r="A434" s="94" t="s">
        <v>87</v>
      </c>
      <c r="B434" s="95"/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95"/>
      <c r="AB434" s="95"/>
      <c r="AC434" s="95"/>
      <c r="AD434" s="95"/>
      <c r="AE434" s="95"/>
      <c r="AF434" s="95"/>
      <c r="AG434" s="95"/>
      <c r="AH434" s="95"/>
      <c r="AI434" s="95"/>
      <c r="AJ434" s="95"/>
      <c r="AK434" s="95"/>
      <c r="AL434" s="95"/>
      <c r="AM434" s="95"/>
      <c r="AN434" s="95"/>
      <c r="AO434" s="95"/>
      <c r="AP434" s="95"/>
      <c r="AQ434" s="95"/>
      <c r="AR434" s="95"/>
      <c r="AS434" s="95"/>
      <c r="AT434" s="95"/>
      <c r="AU434" s="95"/>
      <c r="AV434" s="95"/>
      <c r="AW434" s="95"/>
      <c r="AX434" s="95"/>
      <c r="AY434" s="95"/>
      <c r="AZ434" s="95"/>
      <c r="BA434" s="95"/>
      <c r="BB434" s="95"/>
      <c r="BC434" s="95"/>
      <c r="BD434" s="95"/>
      <c r="BE434" s="95"/>
      <c r="BF434" s="95"/>
      <c r="BG434" s="95"/>
      <c r="BH434" s="95"/>
      <c r="BI434" s="95"/>
      <c r="BJ434" s="95"/>
      <c r="BK434" s="95"/>
      <c r="BL434" s="95"/>
      <c r="BM434" s="95"/>
      <c r="BN434" s="95"/>
      <c r="BO434" s="95"/>
      <c r="BP434" s="95"/>
      <c r="BQ434" s="95"/>
      <c r="BR434" s="95"/>
      <c r="BS434" s="95"/>
      <c r="BT434" s="95"/>
      <c r="BU434" s="95"/>
      <c r="BV434" s="95"/>
      <c r="BW434" s="95"/>
      <c r="BX434" s="95"/>
      <c r="BY434" s="95"/>
      <c r="BZ434" s="95"/>
      <c r="CA434" s="95"/>
      <c r="CB434" s="95"/>
      <c r="CC434" s="95"/>
      <c r="CD434" s="95"/>
      <c r="CE434" s="95"/>
      <c r="CF434" s="95"/>
      <c r="CG434" s="95"/>
      <c r="CH434" s="95"/>
      <c r="CI434" s="95"/>
      <c r="CJ434" s="95"/>
      <c r="CK434" s="95"/>
      <c r="CL434" s="95"/>
      <c r="CM434" s="95"/>
      <c r="CN434" s="95"/>
      <c r="CO434" s="95"/>
      <c r="CP434" s="95"/>
      <c r="CQ434" s="95"/>
      <c r="CR434" s="95"/>
      <c r="CS434" s="95"/>
      <c r="CT434" s="95"/>
      <c r="CU434" s="95"/>
      <c r="CV434" s="95"/>
      <c r="CW434" s="95"/>
      <c r="CX434" s="95"/>
      <c r="CY434" s="95"/>
      <c r="CZ434" s="95"/>
      <c r="DA434" s="95"/>
    </row>
    <row r="435" spans="1:105" s="14" customFormat="1" ht="15" customHeight="1">
      <c r="A435" s="25"/>
      <c r="B435" s="20"/>
      <c r="C435" s="20"/>
      <c r="D435" s="20"/>
      <c r="E435" s="20"/>
      <c r="F435" s="20"/>
      <c r="G435" s="20"/>
      <c r="H435" s="19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0"/>
      <c r="AW435" s="20"/>
      <c r="AX435" s="20"/>
      <c r="AY435" s="20"/>
      <c r="AZ435" s="20"/>
      <c r="BA435" s="20"/>
      <c r="BB435" s="20"/>
      <c r="BC435" s="20"/>
      <c r="BD435" s="21"/>
      <c r="BE435" s="20"/>
      <c r="BF435" s="20"/>
      <c r="BG435" s="20"/>
      <c r="BH435" s="20"/>
      <c r="BI435" s="20"/>
      <c r="BJ435" s="20"/>
      <c r="BK435" s="20"/>
      <c r="BL435" s="20"/>
      <c r="BM435" s="20"/>
      <c r="BN435" s="20"/>
      <c r="BO435" s="20"/>
      <c r="BP435" s="20"/>
      <c r="BQ435" s="20"/>
      <c r="BR435" s="20"/>
      <c r="BS435" s="20"/>
      <c r="BT435" s="21"/>
      <c r="BU435" s="2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2"/>
      <c r="CK435" s="20"/>
      <c r="CL435" s="20"/>
      <c r="CM435" s="20"/>
      <c r="CN435" s="20"/>
      <c r="CO435" s="20"/>
      <c r="CP435" s="2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</row>
    <row r="436" spans="1:105" s="14" customFormat="1" ht="41.4" customHeight="1">
      <c r="A436" s="96" t="s">
        <v>11</v>
      </c>
      <c r="B436" s="97"/>
      <c r="C436" s="97"/>
      <c r="D436" s="97"/>
      <c r="E436" s="97"/>
      <c r="F436" s="97"/>
      <c r="G436" s="98"/>
      <c r="H436" s="96" t="s">
        <v>63</v>
      </c>
      <c r="I436" s="97"/>
      <c r="J436" s="97"/>
      <c r="K436" s="97"/>
      <c r="L436" s="97"/>
      <c r="M436" s="97"/>
      <c r="N436" s="97"/>
      <c r="O436" s="97"/>
      <c r="P436" s="97"/>
      <c r="Q436" s="97"/>
      <c r="R436" s="97"/>
      <c r="S436" s="97"/>
      <c r="T436" s="97"/>
      <c r="U436" s="97"/>
      <c r="V436" s="97"/>
      <c r="W436" s="97"/>
      <c r="X436" s="97"/>
      <c r="Y436" s="97"/>
      <c r="Z436" s="97"/>
      <c r="AA436" s="97"/>
      <c r="AB436" s="97"/>
      <c r="AC436" s="97"/>
      <c r="AD436" s="97"/>
      <c r="AE436" s="97"/>
      <c r="AF436" s="97"/>
      <c r="AG436" s="97"/>
      <c r="AH436" s="97"/>
      <c r="AI436" s="97"/>
      <c r="AJ436" s="97"/>
      <c r="AK436" s="97"/>
      <c r="AL436" s="97"/>
      <c r="AM436" s="97"/>
      <c r="AN436" s="97"/>
      <c r="AO436" s="97"/>
      <c r="AP436" s="97"/>
      <c r="AQ436" s="97"/>
      <c r="AR436" s="97"/>
      <c r="AS436" s="97"/>
      <c r="AT436" s="97"/>
      <c r="AU436" s="97"/>
      <c r="AV436" s="97"/>
      <c r="AW436" s="97"/>
      <c r="AX436" s="97"/>
      <c r="AY436" s="97"/>
      <c r="AZ436" s="97"/>
      <c r="BA436" s="97"/>
      <c r="BB436" s="97"/>
      <c r="BC436" s="98"/>
      <c r="BD436" s="96" t="s">
        <v>88</v>
      </c>
      <c r="BE436" s="97"/>
      <c r="BF436" s="97"/>
      <c r="BG436" s="97"/>
      <c r="BH436" s="97"/>
      <c r="BI436" s="97"/>
      <c r="BJ436" s="97"/>
      <c r="BK436" s="97"/>
      <c r="BL436" s="97"/>
      <c r="BM436" s="97"/>
      <c r="BN436" s="97"/>
      <c r="BO436" s="97"/>
      <c r="BP436" s="97"/>
      <c r="BQ436" s="97"/>
      <c r="BR436" s="97"/>
      <c r="BS436" s="98"/>
      <c r="BT436" s="96" t="s">
        <v>89</v>
      </c>
      <c r="BU436" s="97"/>
      <c r="BV436" s="97"/>
      <c r="BW436" s="97"/>
      <c r="BX436" s="97"/>
      <c r="BY436" s="97"/>
      <c r="BZ436" s="97"/>
      <c r="CA436" s="97"/>
      <c r="CB436" s="97"/>
      <c r="CC436" s="97"/>
      <c r="CD436" s="97"/>
      <c r="CE436" s="97"/>
      <c r="CF436" s="97"/>
      <c r="CG436" s="97"/>
      <c r="CH436" s="97"/>
      <c r="CI436" s="98"/>
      <c r="CJ436" s="96" t="s">
        <v>90</v>
      </c>
      <c r="CK436" s="97"/>
      <c r="CL436" s="97"/>
      <c r="CM436" s="97"/>
      <c r="CN436" s="97"/>
      <c r="CO436" s="97"/>
      <c r="CP436" s="97"/>
      <c r="CQ436" s="97"/>
      <c r="CR436" s="97"/>
      <c r="CS436" s="97"/>
      <c r="CT436" s="97"/>
      <c r="CU436" s="97"/>
      <c r="CV436" s="97"/>
      <c r="CW436" s="97"/>
      <c r="CX436" s="97"/>
      <c r="CY436" s="97"/>
      <c r="CZ436" s="97"/>
      <c r="DA436" s="98"/>
    </row>
    <row r="437" spans="1:105" s="14" customFormat="1" ht="15" customHeight="1">
      <c r="A437" s="86">
        <v>1</v>
      </c>
      <c r="B437" s="81"/>
      <c r="C437" s="81"/>
      <c r="D437" s="81"/>
      <c r="E437" s="81"/>
      <c r="F437" s="81"/>
      <c r="G437" s="82"/>
      <c r="H437" s="86">
        <v>2</v>
      </c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2"/>
      <c r="BD437" s="86">
        <v>3</v>
      </c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2"/>
      <c r="BT437" s="86">
        <v>4</v>
      </c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  <c r="CF437" s="81"/>
      <c r="CG437" s="81"/>
      <c r="CH437" s="81"/>
      <c r="CI437" s="82"/>
      <c r="CJ437" s="86">
        <v>5</v>
      </c>
      <c r="CK437" s="81"/>
      <c r="CL437" s="81"/>
      <c r="CM437" s="81"/>
      <c r="CN437" s="81"/>
      <c r="CO437" s="81"/>
      <c r="CP437" s="81"/>
      <c r="CQ437" s="81"/>
      <c r="CR437" s="81"/>
      <c r="CS437" s="81"/>
      <c r="CT437" s="81"/>
      <c r="CU437" s="81"/>
      <c r="CV437" s="81"/>
      <c r="CW437" s="81"/>
      <c r="CX437" s="81"/>
      <c r="CY437" s="81"/>
      <c r="CZ437" s="81"/>
      <c r="DA437" s="82"/>
    </row>
    <row r="438" spans="1:105" s="49" customFormat="1" ht="31.05" customHeight="1">
      <c r="A438" s="84" t="s">
        <v>9</v>
      </c>
      <c r="B438" s="81"/>
      <c r="C438" s="81"/>
      <c r="D438" s="81"/>
      <c r="E438" s="81"/>
      <c r="F438" s="81"/>
      <c r="G438" s="82"/>
      <c r="H438" s="126" t="s">
        <v>127</v>
      </c>
      <c r="I438" s="127"/>
      <c r="J438" s="127"/>
      <c r="K438" s="127"/>
      <c r="L438" s="127"/>
      <c r="M438" s="127"/>
      <c r="N438" s="127"/>
      <c r="O438" s="127"/>
      <c r="P438" s="127"/>
      <c r="Q438" s="127"/>
      <c r="R438" s="127"/>
      <c r="S438" s="127"/>
      <c r="T438" s="127"/>
      <c r="U438" s="127"/>
      <c r="V438" s="127"/>
      <c r="W438" s="127"/>
      <c r="X438" s="127"/>
      <c r="Y438" s="127"/>
      <c r="Z438" s="127"/>
      <c r="AA438" s="127"/>
      <c r="AB438" s="127"/>
      <c r="AC438" s="127"/>
      <c r="AD438" s="127"/>
      <c r="AE438" s="127"/>
      <c r="AF438" s="127"/>
      <c r="AG438" s="127"/>
      <c r="AH438" s="127"/>
      <c r="AI438" s="127"/>
      <c r="AJ438" s="127"/>
      <c r="AK438" s="127"/>
      <c r="AL438" s="127"/>
      <c r="AM438" s="127"/>
      <c r="AN438" s="127"/>
      <c r="AO438" s="127"/>
      <c r="AP438" s="127"/>
      <c r="AQ438" s="127"/>
      <c r="AR438" s="127"/>
      <c r="AS438" s="127"/>
      <c r="AT438" s="127"/>
      <c r="AU438" s="127"/>
      <c r="AV438" s="127"/>
      <c r="AW438" s="127"/>
      <c r="AX438" s="127"/>
      <c r="AY438" s="127"/>
      <c r="AZ438" s="127"/>
      <c r="BA438" s="127"/>
      <c r="BB438" s="127"/>
      <c r="BC438" s="128"/>
      <c r="BD438" s="103" t="s">
        <v>128</v>
      </c>
      <c r="BE438" s="124"/>
      <c r="BF438" s="124"/>
      <c r="BG438" s="124"/>
      <c r="BH438" s="124"/>
      <c r="BI438" s="124"/>
      <c r="BJ438" s="124"/>
      <c r="BK438" s="124"/>
      <c r="BL438" s="124"/>
      <c r="BM438" s="124"/>
      <c r="BN438" s="124"/>
      <c r="BO438" s="124"/>
      <c r="BP438" s="124"/>
      <c r="BQ438" s="124"/>
      <c r="BR438" s="124"/>
      <c r="BS438" s="125"/>
      <c r="BT438" s="83">
        <v>9</v>
      </c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  <c r="CF438" s="81"/>
      <c r="CG438" s="81"/>
      <c r="CH438" s="81"/>
      <c r="CI438" s="82"/>
      <c r="CJ438" s="77">
        <v>20700</v>
      </c>
      <c r="CK438" s="78"/>
      <c r="CL438" s="78"/>
      <c r="CM438" s="78"/>
      <c r="CN438" s="78"/>
      <c r="CO438" s="78"/>
      <c r="CP438" s="78"/>
      <c r="CQ438" s="78"/>
      <c r="CR438" s="78"/>
      <c r="CS438" s="78"/>
      <c r="CT438" s="78"/>
      <c r="CU438" s="78"/>
      <c r="CV438" s="78"/>
      <c r="CW438" s="78"/>
      <c r="CX438" s="78"/>
      <c r="CY438" s="78"/>
      <c r="CZ438" s="78"/>
      <c r="DA438" s="79"/>
    </row>
    <row r="439" spans="1:105" s="14" customFormat="1" ht="31.2" customHeight="1">
      <c r="A439" s="84" t="s">
        <v>45</v>
      </c>
      <c r="B439" s="81"/>
      <c r="C439" s="81"/>
      <c r="D439" s="81"/>
      <c r="E439" s="81"/>
      <c r="F439" s="81"/>
      <c r="G439" s="82"/>
      <c r="H439" s="126" t="s">
        <v>136</v>
      </c>
      <c r="I439" s="127"/>
      <c r="J439" s="127"/>
      <c r="K439" s="127"/>
      <c r="L439" s="127"/>
      <c r="M439" s="127"/>
      <c r="N439" s="127"/>
      <c r="O439" s="127"/>
      <c r="P439" s="127"/>
      <c r="Q439" s="127"/>
      <c r="R439" s="127"/>
      <c r="S439" s="127"/>
      <c r="T439" s="127"/>
      <c r="U439" s="127"/>
      <c r="V439" s="127"/>
      <c r="W439" s="127"/>
      <c r="X439" s="127"/>
      <c r="Y439" s="127"/>
      <c r="Z439" s="127"/>
      <c r="AA439" s="127"/>
      <c r="AB439" s="127"/>
      <c r="AC439" s="127"/>
      <c r="AD439" s="127"/>
      <c r="AE439" s="127"/>
      <c r="AF439" s="127"/>
      <c r="AG439" s="127"/>
      <c r="AH439" s="127"/>
      <c r="AI439" s="127"/>
      <c r="AJ439" s="127"/>
      <c r="AK439" s="127"/>
      <c r="AL439" s="127"/>
      <c r="AM439" s="127"/>
      <c r="AN439" s="127"/>
      <c r="AO439" s="127"/>
      <c r="AP439" s="127"/>
      <c r="AQ439" s="127"/>
      <c r="AR439" s="127"/>
      <c r="AS439" s="127"/>
      <c r="AT439" s="127"/>
      <c r="AU439" s="127"/>
      <c r="AV439" s="127"/>
      <c r="AW439" s="127"/>
      <c r="AX439" s="127"/>
      <c r="AY439" s="127"/>
      <c r="AZ439" s="127"/>
      <c r="BA439" s="127"/>
      <c r="BB439" s="127"/>
      <c r="BC439" s="128"/>
      <c r="BD439" s="103" t="s">
        <v>137</v>
      </c>
      <c r="BE439" s="124"/>
      <c r="BF439" s="124"/>
      <c r="BG439" s="124"/>
      <c r="BH439" s="124"/>
      <c r="BI439" s="124"/>
      <c r="BJ439" s="124"/>
      <c r="BK439" s="124"/>
      <c r="BL439" s="124"/>
      <c r="BM439" s="124"/>
      <c r="BN439" s="124"/>
      <c r="BO439" s="124"/>
      <c r="BP439" s="124"/>
      <c r="BQ439" s="124"/>
      <c r="BR439" s="124"/>
      <c r="BS439" s="125"/>
      <c r="BT439" s="83">
        <v>2</v>
      </c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  <c r="CF439" s="81"/>
      <c r="CG439" s="81"/>
      <c r="CH439" s="81"/>
      <c r="CI439" s="82"/>
      <c r="CJ439" s="77">
        <v>7000</v>
      </c>
      <c r="CK439" s="78"/>
      <c r="CL439" s="78"/>
      <c r="CM439" s="78"/>
      <c r="CN439" s="78"/>
      <c r="CO439" s="78"/>
      <c r="CP439" s="78"/>
      <c r="CQ439" s="78"/>
      <c r="CR439" s="78"/>
      <c r="CS439" s="78"/>
      <c r="CT439" s="78"/>
      <c r="CU439" s="78"/>
      <c r="CV439" s="78"/>
      <c r="CW439" s="78"/>
      <c r="CX439" s="78"/>
      <c r="CY439" s="78"/>
      <c r="CZ439" s="78"/>
      <c r="DA439" s="79"/>
    </row>
    <row r="440" spans="1:105" s="14" customFormat="1" ht="31.95" customHeight="1">
      <c r="A440" s="84" t="s">
        <v>56</v>
      </c>
      <c r="B440" s="81"/>
      <c r="C440" s="81"/>
      <c r="D440" s="81"/>
      <c r="E440" s="81"/>
      <c r="F440" s="81"/>
      <c r="G440" s="82"/>
      <c r="H440" s="126" t="s">
        <v>138</v>
      </c>
      <c r="I440" s="127"/>
      <c r="J440" s="127"/>
      <c r="K440" s="127"/>
      <c r="L440" s="127"/>
      <c r="M440" s="127"/>
      <c r="N440" s="127"/>
      <c r="O440" s="127"/>
      <c r="P440" s="127"/>
      <c r="Q440" s="127"/>
      <c r="R440" s="127"/>
      <c r="S440" s="127"/>
      <c r="T440" s="127"/>
      <c r="U440" s="127"/>
      <c r="V440" s="127"/>
      <c r="W440" s="127"/>
      <c r="X440" s="127"/>
      <c r="Y440" s="127"/>
      <c r="Z440" s="127"/>
      <c r="AA440" s="127"/>
      <c r="AB440" s="127"/>
      <c r="AC440" s="127"/>
      <c r="AD440" s="127"/>
      <c r="AE440" s="127"/>
      <c r="AF440" s="127"/>
      <c r="AG440" s="127"/>
      <c r="AH440" s="127"/>
      <c r="AI440" s="127"/>
      <c r="AJ440" s="127"/>
      <c r="AK440" s="127"/>
      <c r="AL440" s="127"/>
      <c r="AM440" s="127"/>
      <c r="AN440" s="127"/>
      <c r="AO440" s="127"/>
      <c r="AP440" s="127"/>
      <c r="AQ440" s="127"/>
      <c r="AR440" s="127"/>
      <c r="AS440" s="127"/>
      <c r="AT440" s="127"/>
      <c r="AU440" s="127"/>
      <c r="AV440" s="127"/>
      <c r="AW440" s="127"/>
      <c r="AX440" s="127"/>
      <c r="AY440" s="127"/>
      <c r="AZ440" s="127"/>
      <c r="BA440" s="127"/>
      <c r="BB440" s="127"/>
      <c r="BC440" s="128"/>
      <c r="BD440" s="103" t="s">
        <v>128</v>
      </c>
      <c r="BE440" s="124"/>
      <c r="BF440" s="124"/>
      <c r="BG440" s="124"/>
      <c r="BH440" s="124"/>
      <c r="BI440" s="124"/>
      <c r="BJ440" s="124"/>
      <c r="BK440" s="124"/>
      <c r="BL440" s="124"/>
      <c r="BM440" s="124"/>
      <c r="BN440" s="124"/>
      <c r="BO440" s="124"/>
      <c r="BP440" s="124"/>
      <c r="BQ440" s="124"/>
      <c r="BR440" s="124"/>
      <c r="BS440" s="125"/>
      <c r="BT440" s="83">
        <v>1</v>
      </c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  <c r="CF440" s="81"/>
      <c r="CG440" s="81"/>
      <c r="CH440" s="81"/>
      <c r="CI440" s="82"/>
      <c r="CJ440" s="77">
        <v>7900</v>
      </c>
      <c r="CK440" s="78"/>
      <c r="CL440" s="78"/>
      <c r="CM440" s="78"/>
      <c r="CN440" s="78"/>
      <c r="CO440" s="78"/>
      <c r="CP440" s="78"/>
      <c r="CQ440" s="78"/>
      <c r="CR440" s="78"/>
      <c r="CS440" s="78"/>
      <c r="CT440" s="78"/>
      <c r="CU440" s="78"/>
      <c r="CV440" s="78"/>
      <c r="CW440" s="78"/>
      <c r="CX440" s="78"/>
      <c r="CY440" s="78"/>
      <c r="CZ440" s="78"/>
      <c r="DA440" s="79"/>
    </row>
    <row r="441" spans="1:105" s="14" customFormat="1" ht="30" customHeight="1">
      <c r="A441" s="84" t="s">
        <v>96</v>
      </c>
      <c r="B441" s="81"/>
      <c r="C441" s="81"/>
      <c r="D441" s="81"/>
      <c r="E441" s="81"/>
      <c r="F441" s="81"/>
      <c r="G441" s="82"/>
      <c r="H441" s="126" t="s">
        <v>139</v>
      </c>
      <c r="I441" s="127"/>
      <c r="J441" s="127"/>
      <c r="K441" s="127"/>
      <c r="L441" s="127"/>
      <c r="M441" s="127"/>
      <c r="N441" s="127"/>
      <c r="O441" s="127"/>
      <c r="P441" s="127"/>
      <c r="Q441" s="127"/>
      <c r="R441" s="127"/>
      <c r="S441" s="127"/>
      <c r="T441" s="127"/>
      <c r="U441" s="127"/>
      <c r="V441" s="127"/>
      <c r="W441" s="127"/>
      <c r="X441" s="127"/>
      <c r="Y441" s="127"/>
      <c r="Z441" s="127"/>
      <c r="AA441" s="127"/>
      <c r="AB441" s="127"/>
      <c r="AC441" s="127"/>
      <c r="AD441" s="127"/>
      <c r="AE441" s="127"/>
      <c r="AF441" s="127"/>
      <c r="AG441" s="127"/>
      <c r="AH441" s="127"/>
      <c r="AI441" s="127"/>
      <c r="AJ441" s="127"/>
      <c r="AK441" s="127"/>
      <c r="AL441" s="127"/>
      <c r="AM441" s="127"/>
      <c r="AN441" s="127"/>
      <c r="AO441" s="127"/>
      <c r="AP441" s="127"/>
      <c r="AQ441" s="127"/>
      <c r="AR441" s="127"/>
      <c r="AS441" s="127"/>
      <c r="AT441" s="127"/>
      <c r="AU441" s="127"/>
      <c r="AV441" s="127"/>
      <c r="AW441" s="127"/>
      <c r="AX441" s="127"/>
      <c r="AY441" s="127"/>
      <c r="AZ441" s="127"/>
      <c r="BA441" s="127"/>
      <c r="BB441" s="127"/>
      <c r="BC441" s="128"/>
      <c r="BD441" s="103" t="s">
        <v>140</v>
      </c>
      <c r="BE441" s="124"/>
      <c r="BF441" s="124"/>
      <c r="BG441" s="124"/>
      <c r="BH441" s="124"/>
      <c r="BI441" s="124"/>
      <c r="BJ441" s="124"/>
      <c r="BK441" s="124"/>
      <c r="BL441" s="124"/>
      <c r="BM441" s="124"/>
      <c r="BN441" s="124"/>
      <c r="BO441" s="124"/>
      <c r="BP441" s="124"/>
      <c r="BQ441" s="124"/>
      <c r="BR441" s="124"/>
      <c r="BS441" s="125"/>
      <c r="BT441" s="83">
        <v>10</v>
      </c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  <c r="CF441" s="81"/>
      <c r="CG441" s="81"/>
      <c r="CH441" s="81"/>
      <c r="CI441" s="82"/>
      <c r="CJ441" s="77">
        <v>44000</v>
      </c>
      <c r="CK441" s="78"/>
      <c r="CL441" s="78"/>
      <c r="CM441" s="78"/>
      <c r="CN441" s="78"/>
      <c r="CO441" s="78"/>
      <c r="CP441" s="78"/>
      <c r="CQ441" s="78"/>
      <c r="CR441" s="78"/>
      <c r="CS441" s="78"/>
      <c r="CT441" s="78"/>
      <c r="CU441" s="78"/>
      <c r="CV441" s="78"/>
      <c r="CW441" s="78"/>
      <c r="CX441" s="78"/>
      <c r="CY441" s="78"/>
      <c r="CZ441" s="78"/>
      <c r="DA441" s="79"/>
    </row>
    <row r="442" spans="1:105" s="14" customFormat="1" ht="15" customHeight="1">
      <c r="A442" s="84" t="s">
        <v>97</v>
      </c>
      <c r="B442" s="81"/>
      <c r="C442" s="81"/>
      <c r="D442" s="81"/>
      <c r="E442" s="81"/>
      <c r="F442" s="81"/>
      <c r="G442" s="82"/>
      <c r="H442" s="126" t="s">
        <v>134</v>
      </c>
      <c r="I442" s="127"/>
      <c r="J442" s="127"/>
      <c r="K442" s="127"/>
      <c r="L442" s="127"/>
      <c r="M442" s="127"/>
      <c r="N442" s="127"/>
      <c r="O442" s="127"/>
      <c r="P442" s="127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  <c r="AA442" s="127"/>
      <c r="AB442" s="127"/>
      <c r="AC442" s="127"/>
      <c r="AD442" s="127"/>
      <c r="AE442" s="127"/>
      <c r="AF442" s="127"/>
      <c r="AG442" s="127"/>
      <c r="AH442" s="127"/>
      <c r="AI442" s="127"/>
      <c r="AJ442" s="127"/>
      <c r="AK442" s="127"/>
      <c r="AL442" s="127"/>
      <c r="AM442" s="127"/>
      <c r="AN442" s="127"/>
      <c r="AO442" s="127"/>
      <c r="AP442" s="127"/>
      <c r="AQ442" s="127"/>
      <c r="AR442" s="127"/>
      <c r="AS442" s="127"/>
      <c r="AT442" s="127"/>
      <c r="AU442" s="127"/>
      <c r="AV442" s="127"/>
      <c r="AW442" s="127"/>
      <c r="AX442" s="127"/>
      <c r="AY442" s="127"/>
      <c r="AZ442" s="127"/>
      <c r="BA442" s="127"/>
      <c r="BB442" s="127"/>
      <c r="BC442" s="128"/>
      <c r="BD442" s="103" t="s">
        <v>135</v>
      </c>
      <c r="BE442" s="124"/>
      <c r="BF442" s="124"/>
      <c r="BG442" s="124"/>
      <c r="BH442" s="124"/>
      <c r="BI442" s="124"/>
      <c r="BJ442" s="124"/>
      <c r="BK442" s="124"/>
      <c r="BL442" s="124"/>
      <c r="BM442" s="124"/>
      <c r="BN442" s="124"/>
      <c r="BO442" s="124"/>
      <c r="BP442" s="124"/>
      <c r="BQ442" s="124"/>
      <c r="BR442" s="124"/>
      <c r="BS442" s="125"/>
      <c r="BT442" s="83">
        <v>12</v>
      </c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  <c r="CF442" s="81"/>
      <c r="CG442" s="81"/>
      <c r="CH442" s="81"/>
      <c r="CI442" s="82"/>
      <c r="CJ442" s="77">
        <v>20400</v>
      </c>
      <c r="CK442" s="78"/>
      <c r="CL442" s="78"/>
      <c r="CM442" s="78"/>
      <c r="CN442" s="78"/>
      <c r="CO442" s="78"/>
      <c r="CP442" s="78"/>
      <c r="CQ442" s="78"/>
      <c r="CR442" s="78"/>
      <c r="CS442" s="78"/>
      <c r="CT442" s="78"/>
      <c r="CU442" s="78"/>
      <c r="CV442" s="78"/>
      <c r="CW442" s="78"/>
      <c r="CX442" s="78"/>
      <c r="CY442" s="78"/>
      <c r="CZ442" s="78"/>
      <c r="DA442" s="79"/>
    </row>
    <row r="443" spans="1:105" s="14" customFormat="1" ht="15" customHeight="1">
      <c r="A443" s="84"/>
      <c r="B443" s="81"/>
      <c r="C443" s="81"/>
      <c r="D443" s="81"/>
      <c r="E443" s="81"/>
      <c r="F443" s="81"/>
      <c r="G443" s="82"/>
      <c r="H443" s="112" t="s">
        <v>25</v>
      </c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2"/>
      <c r="BD443" s="83" t="s">
        <v>10</v>
      </c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2"/>
      <c r="BT443" s="83" t="s">
        <v>10</v>
      </c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  <c r="CF443" s="81"/>
      <c r="CG443" s="81"/>
      <c r="CH443" s="81"/>
      <c r="CI443" s="82"/>
      <c r="CJ443" s="77">
        <f>SUM(CJ438:CJ442)</f>
        <v>100000</v>
      </c>
      <c r="CK443" s="81"/>
      <c r="CL443" s="81"/>
      <c r="CM443" s="81"/>
      <c r="CN443" s="81"/>
      <c r="CO443" s="81"/>
      <c r="CP443" s="81"/>
      <c r="CQ443" s="81"/>
      <c r="CR443" s="81"/>
      <c r="CS443" s="81"/>
      <c r="CT443" s="81"/>
      <c r="CU443" s="81"/>
      <c r="CV443" s="81"/>
      <c r="CW443" s="81"/>
      <c r="CX443" s="81"/>
      <c r="CY443" s="81"/>
      <c r="CZ443" s="81"/>
      <c r="DA443" s="82"/>
    </row>
    <row r="444" spans="1:105" s="63" customFormat="1" ht="15" customHeight="1">
      <c r="A444" s="25"/>
      <c r="B444" s="20"/>
      <c r="C444" s="20"/>
      <c r="D444" s="20"/>
      <c r="E444" s="20"/>
      <c r="F444" s="20"/>
      <c r="G444" s="20"/>
      <c r="H444" s="19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0"/>
      <c r="AW444" s="20"/>
      <c r="AX444" s="20"/>
      <c r="AY444" s="20"/>
      <c r="AZ444" s="20"/>
      <c r="BA444" s="20"/>
      <c r="BB444" s="20"/>
      <c r="BC444" s="20"/>
      <c r="BD444" s="21"/>
      <c r="BE444" s="20"/>
      <c r="BF444" s="20"/>
      <c r="BG444" s="20"/>
      <c r="BH444" s="20"/>
      <c r="BI444" s="20"/>
      <c r="BJ444" s="20"/>
      <c r="BK444" s="20"/>
      <c r="BL444" s="20"/>
      <c r="BM444" s="20"/>
      <c r="BN444" s="20"/>
      <c r="BO444" s="20"/>
      <c r="BP444" s="20"/>
      <c r="BQ444" s="20"/>
      <c r="BR444" s="20"/>
      <c r="BS444" s="20"/>
      <c r="BT444" s="21"/>
      <c r="BU444" s="2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2"/>
      <c r="CK444" s="20"/>
      <c r="CL444" s="20"/>
      <c r="CM444" s="20"/>
      <c r="CN444" s="20"/>
      <c r="CO444" s="20"/>
      <c r="CP444" s="2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</row>
    <row r="445" spans="1:105" s="63" customFormat="1" ht="15" customHeight="1">
      <c r="A445" s="25"/>
      <c r="B445" s="20"/>
      <c r="C445" s="20"/>
      <c r="D445" s="20"/>
      <c r="E445" s="20"/>
      <c r="F445" s="20"/>
      <c r="G445" s="20"/>
      <c r="H445" s="19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1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1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  <c r="CG445" s="20"/>
      <c r="CH445" s="20"/>
      <c r="CI445" s="20"/>
      <c r="CJ445" s="22"/>
      <c r="CK445" s="20"/>
      <c r="CL445" s="20"/>
      <c r="CM445" s="20"/>
      <c r="CN445" s="20"/>
      <c r="CO445" s="20"/>
      <c r="CP445" s="20"/>
      <c r="CQ445" s="20"/>
      <c r="CR445" s="20"/>
      <c r="CS445" s="20"/>
      <c r="CT445" s="20"/>
      <c r="CU445" s="20"/>
      <c r="CV445" s="20"/>
      <c r="CW445" s="20"/>
      <c r="CX445" s="20"/>
      <c r="CY445" s="20"/>
      <c r="CZ445" s="20"/>
      <c r="DA445" s="20"/>
    </row>
    <row r="446" spans="1:105" s="63" customFormat="1" ht="15" customHeight="1">
      <c r="A446" s="94" t="s">
        <v>206</v>
      </c>
      <c r="B446" s="95"/>
      <c r="C446" s="95"/>
      <c r="D446" s="95"/>
      <c r="E446" s="95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/>
      <c r="V446" s="95"/>
      <c r="W446" s="95"/>
      <c r="X446" s="95"/>
      <c r="Y446" s="95"/>
      <c r="Z446" s="95"/>
      <c r="AA446" s="95"/>
      <c r="AB446" s="95"/>
      <c r="AC446" s="95"/>
      <c r="AD446" s="95"/>
      <c r="AE446" s="95"/>
      <c r="AF446" s="95"/>
      <c r="AG446" s="95"/>
      <c r="AH446" s="95"/>
      <c r="AI446" s="95"/>
      <c r="AJ446" s="95"/>
      <c r="AK446" s="95"/>
      <c r="AL446" s="95"/>
      <c r="AM446" s="95"/>
      <c r="AN446" s="95"/>
      <c r="AO446" s="95"/>
      <c r="AP446" s="95"/>
      <c r="AQ446" s="95"/>
      <c r="AR446" s="95"/>
      <c r="AS446" s="95"/>
      <c r="AT446" s="95"/>
      <c r="AU446" s="95"/>
      <c r="AV446" s="95"/>
      <c r="AW446" s="95"/>
      <c r="AX446" s="95"/>
      <c r="AY446" s="95"/>
      <c r="AZ446" s="95"/>
      <c r="BA446" s="95"/>
      <c r="BB446" s="95"/>
      <c r="BC446" s="95"/>
      <c r="BD446" s="95"/>
      <c r="BE446" s="95"/>
      <c r="BF446" s="95"/>
      <c r="BG446" s="95"/>
      <c r="BH446" s="95"/>
      <c r="BI446" s="95"/>
      <c r="BJ446" s="95"/>
      <c r="BK446" s="95"/>
      <c r="BL446" s="95"/>
      <c r="BM446" s="95"/>
      <c r="BN446" s="95"/>
      <c r="BO446" s="95"/>
      <c r="BP446" s="95"/>
      <c r="BQ446" s="95"/>
      <c r="BR446" s="95"/>
      <c r="BS446" s="95"/>
      <c r="BT446" s="95"/>
      <c r="BU446" s="95"/>
      <c r="BV446" s="95"/>
      <c r="BW446" s="95"/>
      <c r="BX446" s="95"/>
      <c r="BY446" s="95"/>
      <c r="BZ446" s="95"/>
      <c r="CA446" s="95"/>
      <c r="CB446" s="95"/>
      <c r="CC446" s="95"/>
      <c r="CD446" s="95"/>
      <c r="CE446" s="95"/>
      <c r="CF446" s="95"/>
      <c r="CG446" s="95"/>
      <c r="CH446" s="95"/>
      <c r="CI446" s="95"/>
      <c r="CJ446" s="95"/>
      <c r="CK446" s="95"/>
      <c r="CL446" s="95"/>
      <c r="CM446" s="95"/>
      <c r="CN446" s="95"/>
      <c r="CO446" s="95"/>
      <c r="CP446" s="95"/>
      <c r="CQ446" s="95"/>
      <c r="CR446" s="95"/>
      <c r="CS446" s="95"/>
      <c r="CT446" s="95"/>
      <c r="CU446" s="95"/>
      <c r="CV446" s="95"/>
      <c r="CW446" s="95"/>
      <c r="CX446" s="95"/>
      <c r="CY446" s="95"/>
      <c r="CZ446" s="95"/>
      <c r="DA446" s="95"/>
    </row>
    <row r="447" spans="1:105" s="63" customFormat="1" ht="15" customHeight="1">
      <c r="A447" s="25"/>
      <c r="B447" s="20"/>
      <c r="C447" s="20"/>
      <c r="D447" s="20"/>
      <c r="E447" s="20"/>
      <c r="F447" s="20"/>
      <c r="G447" s="20"/>
      <c r="H447" s="19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1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1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2"/>
      <c r="CK447" s="20"/>
      <c r="CL447" s="20"/>
      <c r="CM447" s="20"/>
      <c r="CN447" s="20"/>
      <c r="CO447" s="20"/>
      <c r="CP447" s="2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</row>
    <row r="448" spans="1:105" s="63" customFormat="1" ht="15" customHeight="1">
      <c r="A448" s="62" t="s">
        <v>14</v>
      </c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89" t="s">
        <v>3</v>
      </c>
      <c r="Y448" s="90"/>
      <c r="Z448" s="90"/>
      <c r="AA448" s="90"/>
      <c r="AB448" s="90"/>
      <c r="AC448" s="90"/>
      <c r="AD448" s="90"/>
      <c r="AE448" s="90"/>
      <c r="AF448" s="90"/>
      <c r="AG448" s="90"/>
      <c r="AH448" s="90"/>
      <c r="AI448" s="90"/>
      <c r="AJ448" s="90"/>
      <c r="AK448" s="90"/>
      <c r="AL448" s="90"/>
      <c r="AM448" s="90"/>
      <c r="AN448" s="90"/>
      <c r="AO448" s="90"/>
      <c r="AP448" s="90"/>
      <c r="AQ448" s="90"/>
      <c r="AR448" s="90"/>
      <c r="AS448" s="90"/>
      <c r="AT448" s="90"/>
      <c r="AU448" s="90"/>
      <c r="AV448" s="90"/>
      <c r="AW448" s="90"/>
      <c r="AX448" s="90"/>
      <c r="AY448" s="90"/>
      <c r="AZ448" s="90"/>
      <c r="BA448" s="90"/>
      <c r="BB448" s="90"/>
      <c r="BC448" s="90"/>
      <c r="BD448" s="90"/>
      <c r="BE448" s="90"/>
      <c r="BF448" s="90"/>
      <c r="BG448" s="90"/>
      <c r="BH448" s="90"/>
      <c r="BI448" s="90"/>
      <c r="BJ448" s="90"/>
      <c r="BK448" s="90"/>
      <c r="BL448" s="90"/>
      <c r="BM448" s="90"/>
      <c r="BN448" s="90"/>
      <c r="BO448" s="90"/>
      <c r="BP448" s="90"/>
      <c r="BQ448" s="90"/>
      <c r="BR448" s="90"/>
      <c r="BS448" s="90"/>
      <c r="BT448" s="90"/>
      <c r="BU448" s="90"/>
      <c r="BV448" s="90"/>
      <c r="BW448" s="90"/>
      <c r="BX448" s="90"/>
      <c r="BY448" s="90"/>
      <c r="BZ448" s="90"/>
      <c r="CA448" s="90"/>
      <c r="CB448" s="90"/>
      <c r="CC448" s="90"/>
      <c r="CD448" s="90"/>
      <c r="CE448" s="90"/>
      <c r="CF448" s="90"/>
      <c r="CG448" s="90"/>
      <c r="CH448" s="90"/>
      <c r="CI448" s="90"/>
      <c r="CJ448" s="90"/>
      <c r="CK448" s="90"/>
      <c r="CL448" s="90"/>
      <c r="CM448" s="90"/>
      <c r="CN448" s="90"/>
      <c r="CO448" s="90"/>
      <c r="CP448" s="90"/>
      <c r="CQ448" s="90"/>
      <c r="CR448" s="90"/>
      <c r="CS448" s="90"/>
      <c r="CT448" s="90"/>
      <c r="CU448" s="90"/>
      <c r="CV448" s="90"/>
      <c r="CW448" s="90"/>
      <c r="CX448" s="90"/>
      <c r="CY448" s="90"/>
      <c r="CZ448" s="90"/>
      <c r="DA448" s="90"/>
    </row>
    <row r="449" spans="1:105" s="63" customFormat="1" ht="15" customHeight="1">
      <c r="A449" s="117" t="s">
        <v>15</v>
      </c>
      <c r="B449" s="95"/>
      <c r="C449" s="95"/>
      <c r="D449" s="95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95"/>
      <c r="W449" s="95"/>
      <c r="X449" s="95"/>
      <c r="Y449" s="95"/>
      <c r="Z449" s="95"/>
      <c r="AA449" s="95"/>
      <c r="AB449" s="95"/>
      <c r="AC449" s="95"/>
      <c r="AD449" s="95"/>
      <c r="AE449" s="95"/>
      <c r="AF449" s="95"/>
      <c r="AG449" s="95"/>
      <c r="AH449" s="95"/>
      <c r="AI449" s="95"/>
      <c r="AJ449" s="95"/>
      <c r="AK449" s="95"/>
      <c r="AL449" s="95"/>
      <c r="AM449" s="95"/>
      <c r="AN449" s="95"/>
      <c r="AO449" s="95"/>
      <c r="AP449" s="31" t="s">
        <v>104</v>
      </c>
      <c r="AQ449" s="32"/>
      <c r="AR449" s="32"/>
      <c r="AS449" s="32"/>
      <c r="AT449" s="32"/>
      <c r="AU449" s="32"/>
      <c r="AV449" s="32"/>
      <c r="AW449" s="32"/>
      <c r="AX449" s="32"/>
      <c r="AY449" s="32"/>
      <c r="AZ449" s="32"/>
      <c r="BA449" s="32"/>
      <c r="BB449" s="32"/>
      <c r="BC449" s="32"/>
      <c r="BD449" s="32"/>
      <c r="BE449" s="32"/>
      <c r="BF449" s="32"/>
      <c r="BG449" s="32"/>
      <c r="BH449" s="32"/>
      <c r="BI449" s="32"/>
      <c r="BJ449" s="32"/>
      <c r="BK449" s="32"/>
      <c r="BL449" s="32"/>
      <c r="BM449" s="32"/>
      <c r="BN449" s="32"/>
      <c r="BO449" s="32"/>
      <c r="BP449" s="32"/>
      <c r="BQ449" s="32"/>
      <c r="BR449" s="32"/>
      <c r="BS449" s="32"/>
      <c r="BT449" s="32"/>
      <c r="BU449" s="32"/>
      <c r="BV449" s="32"/>
      <c r="BW449" s="32"/>
      <c r="BX449" s="32"/>
      <c r="BY449" s="32"/>
      <c r="BZ449" s="32"/>
      <c r="CA449" s="32"/>
      <c r="CB449" s="32"/>
      <c r="CC449" s="32"/>
      <c r="CD449" s="32"/>
      <c r="CE449" s="32"/>
      <c r="CF449" s="32"/>
      <c r="CG449" s="32"/>
      <c r="CH449" s="32"/>
      <c r="CI449" s="32"/>
      <c r="CJ449" s="32"/>
      <c r="CK449" s="32"/>
      <c r="CL449" s="32"/>
      <c r="CM449" s="32"/>
      <c r="CN449" s="32"/>
      <c r="CO449" s="32"/>
      <c r="CP449" s="32"/>
      <c r="CQ449" s="32"/>
      <c r="CR449" s="32"/>
      <c r="CS449" s="32"/>
      <c r="CT449" s="32"/>
      <c r="CU449" s="32"/>
      <c r="CV449" s="32"/>
      <c r="CW449" s="32"/>
      <c r="CX449" s="32"/>
      <c r="CY449" s="32"/>
      <c r="CZ449" s="32"/>
      <c r="DA449" s="32"/>
    </row>
    <row r="450" spans="1:105" s="63" customFormat="1" ht="15" customHeight="1">
      <c r="A450" s="25"/>
      <c r="B450" s="20"/>
      <c r="C450" s="20"/>
      <c r="D450" s="20"/>
      <c r="E450" s="20"/>
      <c r="F450" s="20"/>
      <c r="G450" s="20"/>
      <c r="H450" s="19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1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1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2"/>
      <c r="CK450" s="20"/>
      <c r="CL450" s="20"/>
      <c r="CM450" s="20"/>
      <c r="CN450" s="20"/>
      <c r="CO450" s="20"/>
      <c r="CP450" s="2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</row>
    <row r="451" spans="1:105" s="63" customFormat="1" ht="15" customHeight="1">
      <c r="A451" s="94" t="s">
        <v>87</v>
      </c>
      <c r="B451" s="95"/>
      <c r="C451" s="95"/>
      <c r="D451" s="95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5"/>
      <c r="W451" s="95"/>
      <c r="X451" s="95"/>
      <c r="Y451" s="95"/>
      <c r="Z451" s="95"/>
      <c r="AA451" s="95"/>
      <c r="AB451" s="95"/>
      <c r="AC451" s="95"/>
      <c r="AD451" s="95"/>
      <c r="AE451" s="95"/>
      <c r="AF451" s="95"/>
      <c r="AG451" s="95"/>
      <c r="AH451" s="95"/>
      <c r="AI451" s="95"/>
      <c r="AJ451" s="95"/>
      <c r="AK451" s="95"/>
      <c r="AL451" s="95"/>
      <c r="AM451" s="95"/>
      <c r="AN451" s="95"/>
      <c r="AO451" s="95"/>
      <c r="AP451" s="95"/>
      <c r="AQ451" s="95"/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  <c r="BZ451" s="95"/>
      <c r="CA451" s="95"/>
      <c r="CB451" s="95"/>
      <c r="CC451" s="95"/>
      <c r="CD451" s="95"/>
      <c r="CE451" s="95"/>
      <c r="CF451" s="95"/>
      <c r="CG451" s="95"/>
      <c r="CH451" s="95"/>
      <c r="CI451" s="95"/>
      <c r="CJ451" s="95"/>
      <c r="CK451" s="95"/>
      <c r="CL451" s="95"/>
      <c r="CM451" s="95"/>
      <c r="CN451" s="95"/>
      <c r="CO451" s="95"/>
      <c r="CP451" s="95"/>
      <c r="CQ451" s="95"/>
      <c r="CR451" s="95"/>
      <c r="CS451" s="95"/>
      <c r="CT451" s="95"/>
      <c r="CU451" s="95"/>
      <c r="CV451" s="95"/>
      <c r="CW451" s="95"/>
      <c r="CX451" s="95"/>
      <c r="CY451" s="95"/>
      <c r="CZ451" s="95"/>
      <c r="DA451" s="95"/>
    </row>
    <row r="452" spans="1:105" s="63" customFormat="1" ht="15" customHeight="1">
      <c r="A452" s="25"/>
      <c r="B452" s="20"/>
      <c r="C452" s="20"/>
      <c r="D452" s="20"/>
      <c r="E452" s="20"/>
      <c r="F452" s="20"/>
      <c r="G452" s="20"/>
      <c r="H452" s="19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1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1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  <c r="CG452" s="20"/>
      <c r="CH452" s="20"/>
      <c r="CI452" s="20"/>
      <c r="CJ452" s="22"/>
      <c r="CK452" s="20"/>
      <c r="CL452" s="20"/>
      <c r="CM452" s="20"/>
      <c r="CN452" s="20"/>
      <c r="CO452" s="20"/>
      <c r="CP452" s="20"/>
      <c r="CQ452" s="20"/>
      <c r="CR452" s="20"/>
      <c r="CS452" s="20"/>
      <c r="CT452" s="20"/>
      <c r="CU452" s="20"/>
      <c r="CV452" s="20"/>
      <c r="CW452" s="20"/>
      <c r="CX452" s="20"/>
      <c r="CY452" s="20"/>
      <c r="CZ452" s="20"/>
      <c r="DA452" s="20"/>
    </row>
    <row r="453" spans="1:105" s="63" customFormat="1" ht="24.6" customHeight="1">
      <c r="A453" s="96" t="s">
        <v>11</v>
      </c>
      <c r="B453" s="97"/>
      <c r="C453" s="97"/>
      <c r="D453" s="97"/>
      <c r="E453" s="97"/>
      <c r="F453" s="97"/>
      <c r="G453" s="98"/>
      <c r="H453" s="96" t="s">
        <v>63</v>
      </c>
      <c r="I453" s="97"/>
      <c r="J453" s="97"/>
      <c r="K453" s="97"/>
      <c r="L453" s="97"/>
      <c r="M453" s="97"/>
      <c r="N453" s="97"/>
      <c r="O453" s="97"/>
      <c r="P453" s="97"/>
      <c r="Q453" s="97"/>
      <c r="R453" s="97"/>
      <c r="S453" s="97"/>
      <c r="T453" s="97"/>
      <c r="U453" s="97"/>
      <c r="V453" s="97"/>
      <c r="W453" s="97"/>
      <c r="X453" s="97"/>
      <c r="Y453" s="97"/>
      <c r="Z453" s="97"/>
      <c r="AA453" s="97"/>
      <c r="AB453" s="97"/>
      <c r="AC453" s="97"/>
      <c r="AD453" s="97"/>
      <c r="AE453" s="97"/>
      <c r="AF453" s="97"/>
      <c r="AG453" s="97"/>
      <c r="AH453" s="97"/>
      <c r="AI453" s="97"/>
      <c r="AJ453" s="97"/>
      <c r="AK453" s="97"/>
      <c r="AL453" s="97"/>
      <c r="AM453" s="97"/>
      <c r="AN453" s="97"/>
      <c r="AO453" s="97"/>
      <c r="AP453" s="97"/>
      <c r="AQ453" s="97"/>
      <c r="AR453" s="97"/>
      <c r="AS453" s="97"/>
      <c r="AT453" s="97"/>
      <c r="AU453" s="97"/>
      <c r="AV453" s="97"/>
      <c r="AW453" s="97"/>
      <c r="AX453" s="97"/>
      <c r="AY453" s="97"/>
      <c r="AZ453" s="97"/>
      <c r="BA453" s="97"/>
      <c r="BB453" s="97"/>
      <c r="BC453" s="98"/>
      <c r="BD453" s="96" t="s">
        <v>88</v>
      </c>
      <c r="BE453" s="97"/>
      <c r="BF453" s="97"/>
      <c r="BG453" s="97"/>
      <c r="BH453" s="97"/>
      <c r="BI453" s="97"/>
      <c r="BJ453" s="97"/>
      <c r="BK453" s="97"/>
      <c r="BL453" s="97"/>
      <c r="BM453" s="97"/>
      <c r="BN453" s="97"/>
      <c r="BO453" s="97"/>
      <c r="BP453" s="97"/>
      <c r="BQ453" s="97"/>
      <c r="BR453" s="97"/>
      <c r="BS453" s="98"/>
      <c r="BT453" s="96" t="s">
        <v>89</v>
      </c>
      <c r="BU453" s="97"/>
      <c r="BV453" s="97"/>
      <c r="BW453" s="97"/>
      <c r="BX453" s="97"/>
      <c r="BY453" s="97"/>
      <c r="BZ453" s="97"/>
      <c r="CA453" s="97"/>
      <c r="CB453" s="97"/>
      <c r="CC453" s="97"/>
      <c r="CD453" s="97"/>
      <c r="CE453" s="97"/>
      <c r="CF453" s="97"/>
      <c r="CG453" s="97"/>
      <c r="CH453" s="97"/>
      <c r="CI453" s="98"/>
      <c r="CJ453" s="96" t="s">
        <v>90</v>
      </c>
      <c r="CK453" s="97"/>
      <c r="CL453" s="97"/>
      <c r="CM453" s="97"/>
      <c r="CN453" s="97"/>
      <c r="CO453" s="97"/>
      <c r="CP453" s="97"/>
      <c r="CQ453" s="97"/>
      <c r="CR453" s="97"/>
      <c r="CS453" s="97"/>
      <c r="CT453" s="97"/>
      <c r="CU453" s="97"/>
      <c r="CV453" s="97"/>
      <c r="CW453" s="97"/>
      <c r="CX453" s="97"/>
      <c r="CY453" s="97"/>
      <c r="CZ453" s="97"/>
      <c r="DA453" s="98"/>
    </row>
    <row r="454" spans="1:105" s="63" customFormat="1" ht="15" customHeight="1">
      <c r="A454" s="86">
        <v>1</v>
      </c>
      <c r="B454" s="81"/>
      <c r="C454" s="81"/>
      <c r="D454" s="81"/>
      <c r="E454" s="81"/>
      <c r="F454" s="81"/>
      <c r="G454" s="82"/>
      <c r="H454" s="86">
        <v>2</v>
      </c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  <c r="AI454" s="81"/>
      <c r="AJ454" s="81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2"/>
      <c r="BD454" s="86">
        <v>3</v>
      </c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2"/>
      <c r="BT454" s="86">
        <v>4</v>
      </c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  <c r="CF454" s="81"/>
      <c r="CG454" s="81"/>
      <c r="CH454" s="81"/>
      <c r="CI454" s="82"/>
      <c r="CJ454" s="86">
        <v>5</v>
      </c>
      <c r="CK454" s="81"/>
      <c r="CL454" s="81"/>
      <c r="CM454" s="81"/>
      <c r="CN454" s="81"/>
      <c r="CO454" s="81"/>
      <c r="CP454" s="81"/>
      <c r="CQ454" s="81"/>
      <c r="CR454" s="81"/>
      <c r="CS454" s="81"/>
      <c r="CT454" s="81"/>
      <c r="CU454" s="81"/>
      <c r="CV454" s="81"/>
      <c r="CW454" s="81"/>
      <c r="CX454" s="81"/>
      <c r="CY454" s="81"/>
      <c r="CZ454" s="81"/>
      <c r="DA454" s="82"/>
    </row>
    <row r="455" spans="1:105" s="63" customFormat="1" ht="25.8" customHeight="1">
      <c r="A455" s="84" t="s">
        <v>9</v>
      </c>
      <c r="B455" s="81"/>
      <c r="C455" s="81"/>
      <c r="D455" s="81"/>
      <c r="E455" s="81"/>
      <c r="F455" s="81"/>
      <c r="G455" s="82"/>
      <c r="H455" s="126" t="s">
        <v>127</v>
      </c>
      <c r="I455" s="127"/>
      <c r="J455" s="127"/>
      <c r="K455" s="127"/>
      <c r="L455" s="127"/>
      <c r="M455" s="127"/>
      <c r="N455" s="127"/>
      <c r="O455" s="127"/>
      <c r="P455" s="127"/>
      <c r="Q455" s="127"/>
      <c r="R455" s="127"/>
      <c r="S455" s="127"/>
      <c r="T455" s="127"/>
      <c r="U455" s="127"/>
      <c r="V455" s="127"/>
      <c r="W455" s="127"/>
      <c r="X455" s="127"/>
      <c r="Y455" s="127"/>
      <c r="Z455" s="127"/>
      <c r="AA455" s="127"/>
      <c r="AB455" s="127"/>
      <c r="AC455" s="127"/>
      <c r="AD455" s="127"/>
      <c r="AE455" s="127"/>
      <c r="AF455" s="127"/>
      <c r="AG455" s="127"/>
      <c r="AH455" s="127"/>
      <c r="AI455" s="127"/>
      <c r="AJ455" s="127"/>
      <c r="AK455" s="127"/>
      <c r="AL455" s="127"/>
      <c r="AM455" s="127"/>
      <c r="AN455" s="127"/>
      <c r="AO455" s="127"/>
      <c r="AP455" s="127"/>
      <c r="AQ455" s="127"/>
      <c r="AR455" s="127"/>
      <c r="AS455" s="127"/>
      <c r="AT455" s="127"/>
      <c r="AU455" s="127"/>
      <c r="AV455" s="127"/>
      <c r="AW455" s="127"/>
      <c r="AX455" s="127"/>
      <c r="AY455" s="127"/>
      <c r="AZ455" s="127"/>
      <c r="BA455" s="127"/>
      <c r="BB455" s="127"/>
      <c r="BC455" s="128"/>
      <c r="BD455" s="103" t="s">
        <v>128</v>
      </c>
      <c r="BE455" s="124"/>
      <c r="BF455" s="124"/>
      <c r="BG455" s="124"/>
      <c r="BH455" s="124"/>
      <c r="BI455" s="124"/>
      <c r="BJ455" s="124"/>
      <c r="BK455" s="124"/>
      <c r="BL455" s="124"/>
      <c r="BM455" s="124"/>
      <c r="BN455" s="124"/>
      <c r="BO455" s="124"/>
      <c r="BP455" s="124"/>
      <c r="BQ455" s="124"/>
      <c r="BR455" s="124"/>
      <c r="BS455" s="125"/>
      <c r="BT455" s="83">
        <v>9</v>
      </c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  <c r="CF455" s="81"/>
      <c r="CG455" s="81"/>
      <c r="CH455" s="81"/>
      <c r="CI455" s="82"/>
      <c r="CJ455" s="77">
        <v>20700</v>
      </c>
      <c r="CK455" s="78"/>
      <c r="CL455" s="78"/>
      <c r="CM455" s="78"/>
      <c r="CN455" s="78"/>
      <c r="CO455" s="78"/>
      <c r="CP455" s="78"/>
      <c r="CQ455" s="78"/>
      <c r="CR455" s="78"/>
      <c r="CS455" s="78"/>
      <c r="CT455" s="78"/>
      <c r="CU455" s="78"/>
      <c r="CV455" s="78"/>
      <c r="CW455" s="78"/>
      <c r="CX455" s="78"/>
      <c r="CY455" s="78"/>
      <c r="CZ455" s="78"/>
      <c r="DA455" s="79"/>
    </row>
    <row r="456" spans="1:105" s="63" customFormat="1" ht="34.049999999999997" customHeight="1">
      <c r="A456" s="84" t="s">
        <v>45</v>
      </c>
      <c r="B456" s="81"/>
      <c r="C456" s="81"/>
      <c r="D456" s="81"/>
      <c r="E456" s="81"/>
      <c r="F456" s="81"/>
      <c r="G456" s="82"/>
      <c r="H456" s="126" t="s">
        <v>136</v>
      </c>
      <c r="I456" s="127"/>
      <c r="J456" s="127"/>
      <c r="K456" s="127"/>
      <c r="L456" s="127"/>
      <c r="M456" s="127"/>
      <c r="N456" s="127"/>
      <c r="O456" s="127"/>
      <c r="P456" s="127"/>
      <c r="Q456" s="127"/>
      <c r="R456" s="127"/>
      <c r="S456" s="127"/>
      <c r="T456" s="127"/>
      <c r="U456" s="127"/>
      <c r="V456" s="127"/>
      <c r="W456" s="127"/>
      <c r="X456" s="127"/>
      <c r="Y456" s="127"/>
      <c r="Z456" s="127"/>
      <c r="AA456" s="127"/>
      <c r="AB456" s="127"/>
      <c r="AC456" s="127"/>
      <c r="AD456" s="127"/>
      <c r="AE456" s="127"/>
      <c r="AF456" s="127"/>
      <c r="AG456" s="127"/>
      <c r="AH456" s="127"/>
      <c r="AI456" s="127"/>
      <c r="AJ456" s="127"/>
      <c r="AK456" s="127"/>
      <c r="AL456" s="127"/>
      <c r="AM456" s="127"/>
      <c r="AN456" s="127"/>
      <c r="AO456" s="127"/>
      <c r="AP456" s="127"/>
      <c r="AQ456" s="127"/>
      <c r="AR456" s="127"/>
      <c r="AS456" s="127"/>
      <c r="AT456" s="127"/>
      <c r="AU456" s="127"/>
      <c r="AV456" s="127"/>
      <c r="AW456" s="127"/>
      <c r="AX456" s="127"/>
      <c r="AY456" s="127"/>
      <c r="AZ456" s="127"/>
      <c r="BA456" s="127"/>
      <c r="BB456" s="127"/>
      <c r="BC456" s="128"/>
      <c r="BD456" s="103" t="s">
        <v>137</v>
      </c>
      <c r="BE456" s="124"/>
      <c r="BF456" s="124"/>
      <c r="BG456" s="124"/>
      <c r="BH456" s="124"/>
      <c r="BI456" s="124"/>
      <c r="BJ456" s="124"/>
      <c r="BK456" s="124"/>
      <c r="BL456" s="124"/>
      <c r="BM456" s="124"/>
      <c r="BN456" s="124"/>
      <c r="BO456" s="124"/>
      <c r="BP456" s="124"/>
      <c r="BQ456" s="124"/>
      <c r="BR456" s="124"/>
      <c r="BS456" s="125"/>
      <c r="BT456" s="83">
        <v>2</v>
      </c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  <c r="CF456" s="81"/>
      <c r="CG456" s="81"/>
      <c r="CH456" s="81"/>
      <c r="CI456" s="82"/>
      <c r="CJ456" s="77">
        <v>7000</v>
      </c>
      <c r="CK456" s="78"/>
      <c r="CL456" s="78"/>
      <c r="CM456" s="78"/>
      <c r="CN456" s="78"/>
      <c r="CO456" s="78"/>
      <c r="CP456" s="78"/>
      <c r="CQ456" s="78"/>
      <c r="CR456" s="78"/>
      <c r="CS456" s="78"/>
      <c r="CT456" s="78"/>
      <c r="CU456" s="78"/>
      <c r="CV456" s="78"/>
      <c r="CW456" s="78"/>
      <c r="CX456" s="78"/>
      <c r="CY456" s="78"/>
      <c r="CZ456" s="78"/>
      <c r="DA456" s="79"/>
    </row>
    <row r="457" spans="1:105" s="63" customFormat="1" ht="28.2" customHeight="1">
      <c r="A457" s="84" t="s">
        <v>56</v>
      </c>
      <c r="B457" s="81"/>
      <c r="C457" s="81"/>
      <c r="D457" s="81"/>
      <c r="E457" s="81"/>
      <c r="F457" s="81"/>
      <c r="G457" s="82"/>
      <c r="H457" s="126" t="s">
        <v>138</v>
      </c>
      <c r="I457" s="127"/>
      <c r="J457" s="127"/>
      <c r="K457" s="127"/>
      <c r="L457" s="127"/>
      <c r="M457" s="127"/>
      <c r="N457" s="127"/>
      <c r="O457" s="127"/>
      <c r="P457" s="127"/>
      <c r="Q457" s="127"/>
      <c r="R457" s="127"/>
      <c r="S457" s="127"/>
      <c r="T457" s="127"/>
      <c r="U457" s="127"/>
      <c r="V457" s="127"/>
      <c r="W457" s="127"/>
      <c r="X457" s="127"/>
      <c r="Y457" s="127"/>
      <c r="Z457" s="127"/>
      <c r="AA457" s="127"/>
      <c r="AB457" s="127"/>
      <c r="AC457" s="127"/>
      <c r="AD457" s="127"/>
      <c r="AE457" s="127"/>
      <c r="AF457" s="127"/>
      <c r="AG457" s="127"/>
      <c r="AH457" s="127"/>
      <c r="AI457" s="127"/>
      <c r="AJ457" s="127"/>
      <c r="AK457" s="127"/>
      <c r="AL457" s="127"/>
      <c r="AM457" s="127"/>
      <c r="AN457" s="127"/>
      <c r="AO457" s="127"/>
      <c r="AP457" s="127"/>
      <c r="AQ457" s="127"/>
      <c r="AR457" s="127"/>
      <c r="AS457" s="127"/>
      <c r="AT457" s="127"/>
      <c r="AU457" s="127"/>
      <c r="AV457" s="127"/>
      <c r="AW457" s="127"/>
      <c r="AX457" s="127"/>
      <c r="AY457" s="127"/>
      <c r="AZ457" s="127"/>
      <c r="BA457" s="127"/>
      <c r="BB457" s="127"/>
      <c r="BC457" s="128"/>
      <c r="BD457" s="103" t="s">
        <v>128</v>
      </c>
      <c r="BE457" s="124"/>
      <c r="BF457" s="124"/>
      <c r="BG457" s="124"/>
      <c r="BH457" s="124"/>
      <c r="BI457" s="124"/>
      <c r="BJ457" s="124"/>
      <c r="BK457" s="124"/>
      <c r="BL457" s="124"/>
      <c r="BM457" s="124"/>
      <c r="BN457" s="124"/>
      <c r="BO457" s="124"/>
      <c r="BP457" s="124"/>
      <c r="BQ457" s="124"/>
      <c r="BR457" s="124"/>
      <c r="BS457" s="125"/>
      <c r="BT457" s="83">
        <v>1</v>
      </c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  <c r="CF457" s="81"/>
      <c r="CG457" s="81"/>
      <c r="CH457" s="81"/>
      <c r="CI457" s="82"/>
      <c r="CJ457" s="77">
        <v>7900</v>
      </c>
      <c r="CK457" s="78"/>
      <c r="CL457" s="78"/>
      <c r="CM457" s="78"/>
      <c r="CN457" s="78"/>
      <c r="CO457" s="78"/>
      <c r="CP457" s="78"/>
      <c r="CQ457" s="78"/>
      <c r="CR457" s="78"/>
      <c r="CS457" s="78"/>
      <c r="CT457" s="78"/>
      <c r="CU457" s="78"/>
      <c r="CV457" s="78"/>
      <c r="CW457" s="78"/>
      <c r="CX457" s="78"/>
      <c r="CY457" s="78"/>
      <c r="CZ457" s="78"/>
      <c r="DA457" s="79"/>
    </row>
    <row r="458" spans="1:105" s="63" customFormat="1" ht="29.55" customHeight="1">
      <c r="A458" s="84" t="s">
        <v>96</v>
      </c>
      <c r="B458" s="81"/>
      <c r="C458" s="81"/>
      <c r="D458" s="81"/>
      <c r="E458" s="81"/>
      <c r="F458" s="81"/>
      <c r="G458" s="82"/>
      <c r="H458" s="126" t="s">
        <v>139</v>
      </c>
      <c r="I458" s="127"/>
      <c r="J458" s="127"/>
      <c r="K458" s="127"/>
      <c r="L458" s="127"/>
      <c r="M458" s="127"/>
      <c r="N458" s="127"/>
      <c r="O458" s="127"/>
      <c r="P458" s="127"/>
      <c r="Q458" s="127"/>
      <c r="R458" s="127"/>
      <c r="S458" s="127"/>
      <c r="T458" s="127"/>
      <c r="U458" s="127"/>
      <c r="V458" s="127"/>
      <c r="W458" s="127"/>
      <c r="X458" s="127"/>
      <c r="Y458" s="127"/>
      <c r="Z458" s="127"/>
      <c r="AA458" s="127"/>
      <c r="AB458" s="127"/>
      <c r="AC458" s="127"/>
      <c r="AD458" s="127"/>
      <c r="AE458" s="127"/>
      <c r="AF458" s="127"/>
      <c r="AG458" s="127"/>
      <c r="AH458" s="127"/>
      <c r="AI458" s="127"/>
      <c r="AJ458" s="127"/>
      <c r="AK458" s="127"/>
      <c r="AL458" s="127"/>
      <c r="AM458" s="127"/>
      <c r="AN458" s="127"/>
      <c r="AO458" s="127"/>
      <c r="AP458" s="127"/>
      <c r="AQ458" s="127"/>
      <c r="AR458" s="127"/>
      <c r="AS458" s="127"/>
      <c r="AT458" s="127"/>
      <c r="AU458" s="127"/>
      <c r="AV458" s="127"/>
      <c r="AW458" s="127"/>
      <c r="AX458" s="127"/>
      <c r="AY458" s="127"/>
      <c r="AZ458" s="127"/>
      <c r="BA458" s="127"/>
      <c r="BB458" s="127"/>
      <c r="BC458" s="128"/>
      <c r="BD458" s="103" t="s">
        <v>140</v>
      </c>
      <c r="BE458" s="124"/>
      <c r="BF458" s="124"/>
      <c r="BG458" s="124"/>
      <c r="BH458" s="124"/>
      <c r="BI458" s="124"/>
      <c r="BJ458" s="124"/>
      <c r="BK458" s="124"/>
      <c r="BL458" s="124"/>
      <c r="BM458" s="124"/>
      <c r="BN458" s="124"/>
      <c r="BO458" s="124"/>
      <c r="BP458" s="124"/>
      <c r="BQ458" s="124"/>
      <c r="BR458" s="124"/>
      <c r="BS458" s="125"/>
      <c r="BT458" s="83">
        <v>10</v>
      </c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  <c r="CF458" s="81"/>
      <c r="CG458" s="81"/>
      <c r="CH458" s="81"/>
      <c r="CI458" s="82"/>
      <c r="CJ458" s="77">
        <v>44000</v>
      </c>
      <c r="CK458" s="78"/>
      <c r="CL458" s="78"/>
      <c r="CM458" s="78"/>
      <c r="CN458" s="78"/>
      <c r="CO458" s="78"/>
      <c r="CP458" s="78"/>
      <c r="CQ458" s="78"/>
      <c r="CR458" s="78"/>
      <c r="CS458" s="78"/>
      <c r="CT458" s="78"/>
      <c r="CU458" s="78"/>
      <c r="CV458" s="78"/>
      <c r="CW458" s="78"/>
      <c r="CX458" s="78"/>
      <c r="CY458" s="78"/>
      <c r="CZ458" s="78"/>
      <c r="DA458" s="79"/>
    </row>
    <row r="459" spans="1:105" s="75" customFormat="1" ht="22.5" customHeight="1">
      <c r="A459" s="84" t="s">
        <v>97</v>
      </c>
      <c r="B459" s="81"/>
      <c r="C459" s="81"/>
      <c r="D459" s="81"/>
      <c r="E459" s="81"/>
      <c r="F459" s="81"/>
      <c r="G459" s="82"/>
      <c r="H459" s="126" t="s">
        <v>134</v>
      </c>
      <c r="I459" s="127"/>
      <c r="J459" s="127"/>
      <c r="K459" s="127"/>
      <c r="L459" s="127"/>
      <c r="M459" s="127"/>
      <c r="N459" s="127"/>
      <c r="O459" s="127"/>
      <c r="P459" s="127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  <c r="AA459" s="127"/>
      <c r="AB459" s="127"/>
      <c r="AC459" s="127"/>
      <c r="AD459" s="127"/>
      <c r="AE459" s="127"/>
      <c r="AF459" s="127"/>
      <c r="AG459" s="127"/>
      <c r="AH459" s="127"/>
      <c r="AI459" s="127"/>
      <c r="AJ459" s="127"/>
      <c r="AK459" s="127"/>
      <c r="AL459" s="127"/>
      <c r="AM459" s="127"/>
      <c r="AN459" s="127"/>
      <c r="AO459" s="127"/>
      <c r="AP459" s="127"/>
      <c r="AQ459" s="127"/>
      <c r="AR459" s="127"/>
      <c r="AS459" s="127"/>
      <c r="AT459" s="127"/>
      <c r="AU459" s="127"/>
      <c r="AV459" s="127"/>
      <c r="AW459" s="127"/>
      <c r="AX459" s="127"/>
      <c r="AY459" s="127"/>
      <c r="AZ459" s="127"/>
      <c r="BA459" s="127"/>
      <c r="BB459" s="127"/>
      <c r="BC459" s="128"/>
      <c r="BD459" s="103" t="s">
        <v>135</v>
      </c>
      <c r="BE459" s="124"/>
      <c r="BF459" s="124"/>
      <c r="BG459" s="124"/>
      <c r="BH459" s="124"/>
      <c r="BI459" s="124"/>
      <c r="BJ459" s="124"/>
      <c r="BK459" s="124"/>
      <c r="BL459" s="124"/>
      <c r="BM459" s="124"/>
      <c r="BN459" s="124"/>
      <c r="BO459" s="124"/>
      <c r="BP459" s="124"/>
      <c r="BQ459" s="124"/>
      <c r="BR459" s="124"/>
      <c r="BS459" s="125"/>
      <c r="BT459" s="83">
        <v>12</v>
      </c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  <c r="CF459" s="81"/>
      <c r="CG459" s="81"/>
      <c r="CH459" s="81"/>
      <c r="CI459" s="82"/>
      <c r="CJ459" s="77">
        <v>20400</v>
      </c>
      <c r="CK459" s="78"/>
      <c r="CL459" s="78"/>
      <c r="CM459" s="78"/>
      <c r="CN459" s="78"/>
      <c r="CO459" s="78"/>
      <c r="CP459" s="78"/>
      <c r="CQ459" s="78"/>
      <c r="CR459" s="78"/>
      <c r="CS459" s="78"/>
      <c r="CT459" s="78"/>
      <c r="CU459" s="78"/>
      <c r="CV459" s="78"/>
      <c r="CW459" s="78"/>
      <c r="CX459" s="78"/>
      <c r="CY459" s="78"/>
      <c r="CZ459" s="78"/>
      <c r="DA459" s="79"/>
    </row>
    <row r="460" spans="1:105" s="63" customFormat="1" ht="22.8" customHeight="1">
      <c r="A460" s="84"/>
      <c r="B460" s="81"/>
      <c r="C460" s="81"/>
      <c r="D460" s="81"/>
      <c r="E460" s="81"/>
      <c r="F460" s="81"/>
      <c r="G460" s="82"/>
      <c r="H460" s="80" t="s">
        <v>25</v>
      </c>
      <c r="I460" s="112"/>
      <c r="J460" s="112"/>
      <c r="K460" s="112"/>
      <c r="L460" s="112"/>
      <c r="M460" s="112"/>
      <c r="N460" s="112"/>
      <c r="O460" s="112"/>
      <c r="P460" s="112"/>
      <c r="Q460" s="112"/>
      <c r="R460" s="112"/>
      <c r="S460" s="112"/>
      <c r="T460" s="112"/>
      <c r="U460" s="112"/>
      <c r="V460" s="112"/>
      <c r="W460" s="112"/>
      <c r="X460" s="112"/>
      <c r="Y460" s="112"/>
      <c r="Z460" s="112"/>
      <c r="AA460" s="112"/>
      <c r="AB460" s="112"/>
      <c r="AC460" s="112"/>
      <c r="AD460" s="112"/>
      <c r="AE460" s="112"/>
      <c r="AF460" s="112"/>
      <c r="AG460" s="112"/>
      <c r="AH460" s="112"/>
      <c r="AI460" s="112"/>
      <c r="AJ460" s="112"/>
      <c r="AK460" s="112"/>
      <c r="AL460" s="112"/>
      <c r="AM460" s="112"/>
      <c r="AN460" s="112"/>
      <c r="AO460" s="112"/>
      <c r="AP460" s="112"/>
      <c r="AQ460" s="112"/>
      <c r="AR460" s="112"/>
      <c r="AS460" s="112"/>
      <c r="AT460" s="112"/>
      <c r="AU460" s="112"/>
      <c r="AV460" s="112"/>
      <c r="AW460" s="112"/>
      <c r="AX460" s="112"/>
      <c r="AY460" s="112"/>
      <c r="AZ460" s="112"/>
      <c r="BA460" s="112"/>
      <c r="BB460" s="112"/>
      <c r="BC460" s="121"/>
      <c r="BD460" s="83" t="s">
        <v>10</v>
      </c>
      <c r="BE460" s="157"/>
      <c r="BF460" s="157"/>
      <c r="BG460" s="157"/>
      <c r="BH460" s="157"/>
      <c r="BI460" s="157"/>
      <c r="BJ460" s="157"/>
      <c r="BK460" s="157"/>
      <c r="BL460" s="157"/>
      <c r="BM460" s="157"/>
      <c r="BN460" s="157"/>
      <c r="BO460" s="157"/>
      <c r="BP460" s="157"/>
      <c r="BQ460" s="157"/>
      <c r="BR460" s="157"/>
      <c r="BS460" s="158"/>
      <c r="BT460" s="83" t="s">
        <v>10</v>
      </c>
      <c r="BU460" s="157"/>
      <c r="BV460" s="157"/>
      <c r="BW460" s="157"/>
      <c r="BX460" s="157"/>
      <c r="BY460" s="157"/>
      <c r="BZ460" s="157"/>
      <c r="CA460" s="157"/>
      <c r="CB460" s="157"/>
      <c r="CC460" s="157"/>
      <c r="CD460" s="157"/>
      <c r="CE460" s="157"/>
      <c r="CF460" s="157"/>
      <c r="CG460" s="157"/>
      <c r="CH460" s="157"/>
      <c r="CI460" s="158"/>
      <c r="CJ460" s="77">
        <f>SUM(CJ455:CJ459)</f>
        <v>100000</v>
      </c>
      <c r="CK460" s="131"/>
      <c r="CL460" s="131"/>
      <c r="CM460" s="131"/>
      <c r="CN460" s="131"/>
      <c r="CO460" s="131"/>
      <c r="CP460" s="131"/>
      <c r="CQ460" s="131"/>
      <c r="CR460" s="131"/>
      <c r="CS460" s="131"/>
      <c r="CT460" s="131"/>
      <c r="CU460" s="131"/>
      <c r="CV460" s="131"/>
      <c r="CW460" s="131"/>
      <c r="CX460" s="131"/>
      <c r="CY460" s="131"/>
      <c r="CZ460" s="131"/>
      <c r="DA460" s="132"/>
    </row>
    <row r="461" spans="1:105" s="63" customFormat="1" ht="15" customHeight="1">
      <c r="A461" s="25"/>
      <c r="B461" s="20"/>
      <c r="C461" s="20"/>
      <c r="D461" s="20"/>
      <c r="E461" s="20"/>
      <c r="F461" s="20"/>
      <c r="G461" s="20"/>
      <c r="H461" s="19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  <c r="AQ461" s="20"/>
      <c r="AR461" s="20"/>
      <c r="AS461" s="20"/>
      <c r="AT461" s="20"/>
      <c r="AU461" s="20"/>
      <c r="AV461" s="20"/>
      <c r="AW461" s="20"/>
      <c r="AX461" s="20"/>
      <c r="AY461" s="20"/>
      <c r="AZ461" s="20"/>
      <c r="BA461" s="20"/>
      <c r="BB461" s="20"/>
      <c r="BC461" s="20"/>
      <c r="BD461" s="21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0"/>
      <c r="BR461" s="20"/>
      <c r="BS461" s="20"/>
      <c r="BT461" s="21"/>
      <c r="BU461" s="20"/>
      <c r="BV461" s="20"/>
      <c r="BW461" s="20"/>
      <c r="BX461" s="20"/>
      <c r="BY461" s="20"/>
      <c r="BZ461" s="20"/>
      <c r="CA461" s="20"/>
      <c r="CB461" s="20"/>
      <c r="CC461" s="20"/>
      <c r="CD461" s="20"/>
      <c r="CE461" s="20"/>
      <c r="CF461" s="20"/>
      <c r="CG461" s="20"/>
      <c r="CH461" s="20"/>
      <c r="CI461" s="20"/>
      <c r="CJ461" s="22"/>
      <c r="CK461" s="20"/>
      <c r="CL461" s="20"/>
      <c r="CM461" s="20"/>
      <c r="CN461" s="20"/>
      <c r="CO461" s="20"/>
      <c r="CP461" s="20"/>
      <c r="CQ461" s="20"/>
      <c r="CR461" s="20"/>
      <c r="CS461" s="20"/>
      <c r="CT461" s="20"/>
      <c r="CU461" s="20"/>
      <c r="CV461" s="20"/>
      <c r="CW461" s="20"/>
      <c r="CX461" s="20"/>
      <c r="CY461" s="20"/>
      <c r="CZ461" s="20"/>
      <c r="DA461" s="20"/>
    </row>
    <row r="462" spans="1:105" s="63" customFormat="1" ht="15" customHeight="1">
      <c r="A462" s="25"/>
      <c r="B462" s="20"/>
      <c r="C462" s="20"/>
      <c r="D462" s="20"/>
      <c r="E462" s="20"/>
      <c r="F462" s="20"/>
      <c r="G462" s="20"/>
      <c r="H462" s="19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0"/>
      <c r="AW462" s="20"/>
      <c r="AX462" s="20"/>
      <c r="AY462" s="20"/>
      <c r="AZ462" s="20"/>
      <c r="BA462" s="20"/>
      <c r="BB462" s="20"/>
      <c r="BC462" s="20"/>
      <c r="BD462" s="21"/>
      <c r="BE462" s="20"/>
      <c r="BF462" s="20"/>
      <c r="BG462" s="20"/>
      <c r="BH462" s="20"/>
      <c r="BI462" s="20"/>
      <c r="BJ462" s="20"/>
      <c r="BK462" s="20"/>
      <c r="BL462" s="20"/>
      <c r="BM462" s="20"/>
      <c r="BN462" s="20"/>
      <c r="BO462" s="20"/>
      <c r="BP462" s="20"/>
      <c r="BQ462" s="20"/>
      <c r="BR462" s="20"/>
      <c r="BS462" s="20"/>
      <c r="BT462" s="21"/>
      <c r="BU462" s="2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2"/>
      <c r="CK462" s="20"/>
      <c r="CL462" s="20"/>
      <c r="CM462" s="20"/>
      <c r="CN462" s="20"/>
      <c r="CO462" s="20"/>
      <c r="CP462" s="2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</row>
    <row r="463" spans="1:105" s="63" customFormat="1" ht="15" customHeight="1">
      <c r="A463" s="25"/>
      <c r="B463" s="20"/>
      <c r="C463" s="20"/>
      <c r="D463" s="20"/>
      <c r="E463" s="20"/>
      <c r="F463" s="20"/>
      <c r="G463" s="20"/>
      <c r="H463" s="19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  <c r="AQ463" s="20"/>
      <c r="AR463" s="20"/>
      <c r="AS463" s="20"/>
      <c r="AT463" s="20"/>
      <c r="AU463" s="20"/>
      <c r="AV463" s="20"/>
      <c r="AW463" s="20"/>
      <c r="AX463" s="20"/>
      <c r="AY463" s="20"/>
      <c r="AZ463" s="20"/>
      <c r="BA463" s="20"/>
      <c r="BB463" s="20"/>
      <c r="BC463" s="20"/>
      <c r="BD463" s="21"/>
      <c r="BE463" s="20"/>
      <c r="BF463" s="20"/>
      <c r="BG463" s="20"/>
      <c r="BH463" s="20"/>
      <c r="BI463" s="20"/>
      <c r="BJ463" s="20"/>
      <c r="BK463" s="20"/>
      <c r="BL463" s="20"/>
      <c r="BM463" s="20"/>
      <c r="BN463" s="20"/>
      <c r="BO463" s="20"/>
      <c r="BP463" s="20"/>
      <c r="BQ463" s="20"/>
      <c r="BR463" s="20"/>
      <c r="BS463" s="20"/>
      <c r="BT463" s="21"/>
      <c r="BU463" s="20"/>
      <c r="BV463" s="20"/>
      <c r="BW463" s="20"/>
      <c r="BX463" s="20"/>
      <c r="BY463" s="20"/>
      <c r="BZ463" s="20"/>
      <c r="CA463" s="20"/>
      <c r="CB463" s="20"/>
      <c r="CC463" s="20"/>
      <c r="CD463" s="20"/>
      <c r="CE463" s="20"/>
      <c r="CF463" s="20"/>
      <c r="CG463" s="20"/>
      <c r="CH463" s="20"/>
      <c r="CI463" s="20"/>
      <c r="CJ463" s="22"/>
      <c r="CK463" s="20"/>
      <c r="CL463" s="20"/>
      <c r="CM463" s="20"/>
      <c r="CN463" s="20"/>
      <c r="CO463" s="20"/>
      <c r="CP463" s="20"/>
      <c r="CQ463" s="20"/>
      <c r="CR463" s="20"/>
      <c r="CS463" s="20"/>
      <c r="CT463" s="20"/>
      <c r="CU463" s="20"/>
      <c r="CV463" s="20"/>
      <c r="CW463" s="20"/>
      <c r="CX463" s="20"/>
      <c r="CY463" s="20"/>
      <c r="CZ463" s="20"/>
      <c r="DA463" s="20"/>
    </row>
    <row r="464" spans="1:105" s="63" customFormat="1" ht="15" customHeight="1">
      <c r="A464" s="25"/>
      <c r="B464" s="20"/>
      <c r="C464" s="20"/>
      <c r="D464" s="20"/>
      <c r="E464" s="20"/>
      <c r="F464" s="20"/>
      <c r="G464" s="20"/>
      <c r="H464" s="19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  <c r="AQ464" s="20"/>
      <c r="AR464" s="20"/>
      <c r="AS464" s="20"/>
      <c r="AT464" s="20"/>
      <c r="AU464" s="20"/>
      <c r="AV464" s="20"/>
      <c r="AW464" s="20"/>
      <c r="AX464" s="20"/>
      <c r="AY464" s="20"/>
      <c r="AZ464" s="20"/>
      <c r="BA464" s="20"/>
      <c r="BB464" s="20"/>
      <c r="BC464" s="20"/>
      <c r="BD464" s="21"/>
      <c r="BE464" s="20"/>
      <c r="BF464" s="20"/>
      <c r="BG464" s="20"/>
      <c r="BH464" s="20"/>
      <c r="BI464" s="20"/>
      <c r="BJ464" s="20"/>
      <c r="BK464" s="20"/>
      <c r="BL464" s="20"/>
      <c r="BM464" s="20"/>
      <c r="BN464" s="20"/>
      <c r="BO464" s="20"/>
      <c r="BP464" s="20"/>
      <c r="BQ464" s="20"/>
      <c r="BR464" s="20"/>
      <c r="BS464" s="20"/>
      <c r="BT464" s="21"/>
      <c r="BU464" s="20"/>
      <c r="BV464" s="20"/>
      <c r="BW464" s="20"/>
      <c r="BX464" s="20"/>
      <c r="BY464" s="20"/>
      <c r="BZ464" s="20"/>
      <c r="CA464" s="20"/>
      <c r="CB464" s="20"/>
      <c r="CC464" s="20"/>
      <c r="CD464" s="20"/>
      <c r="CE464" s="20"/>
      <c r="CF464" s="20"/>
      <c r="CG464" s="20"/>
      <c r="CH464" s="20"/>
      <c r="CI464" s="20"/>
      <c r="CJ464" s="22"/>
      <c r="CK464" s="20"/>
      <c r="CL464" s="20"/>
      <c r="CM464" s="20"/>
      <c r="CN464" s="20"/>
      <c r="CO464" s="20"/>
      <c r="CP464" s="20"/>
      <c r="CQ464" s="20"/>
      <c r="CR464" s="20"/>
      <c r="CS464" s="20"/>
      <c r="CT464" s="20"/>
      <c r="CU464" s="20"/>
      <c r="CV464" s="20"/>
      <c r="CW464" s="20"/>
      <c r="CX464" s="20"/>
      <c r="CY464" s="20"/>
      <c r="CZ464" s="20"/>
      <c r="DA464" s="20"/>
    </row>
    <row r="465" spans="1:106" s="41" customFormat="1" ht="15" customHeight="1">
      <c r="A465" s="25"/>
      <c r="B465" s="20"/>
      <c r="C465" s="20"/>
      <c r="D465" s="20"/>
      <c r="E465" s="20"/>
      <c r="F465" s="20"/>
      <c r="G465" s="20"/>
      <c r="H465" s="19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0"/>
      <c r="AW465" s="20"/>
      <c r="AX465" s="20"/>
      <c r="AY465" s="20"/>
      <c r="AZ465" s="20"/>
      <c r="BA465" s="20"/>
      <c r="BB465" s="20"/>
      <c r="BC465" s="20"/>
      <c r="BD465" s="21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0"/>
      <c r="BR465" s="20"/>
      <c r="BS465" s="20"/>
      <c r="BT465" s="21"/>
      <c r="BU465" s="2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2"/>
      <c r="CK465" s="20"/>
      <c r="CL465" s="20"/>
      <c r="CM465" s="20"/>
      <c r="CN465" s="20"/>
      <c r="CO465" s="20"/>
      <c r="CP465" s="2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</row>
    <row r="466" spans="1:106" s="41" customFormat="1" ht="15" customHeight="1">
      <c r="A466" s="94" t="s">
        <v>205</v>
      </c>
      <c r="B466" s="95"/>
      <c r="C466" s="95"/>
      <c r="D466" s="95"/>
      <c r="E466" s="95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  <c r="S466" s="95"/>
      <c r="T466" s="95"/>
      <c r="U466" s="95"/>
      <c r="V466" s="95"/>
      <c r="W466" s="95"/>
      <c r="X466" s="95"/>
      <c r="Y466" s="95"/>
      <c r="Z466" s="95"/>
      <c r="AA466" s="95"/>
      <c r="AB466" s="95"/>
      <c r="AC466" s="95"/>
      <c r="AD466" s="95"/>
      <c r="AE466" s="95"/>
      <c r="AF466" s="95"/>
      <c r="AG466" s="95"/>
      <c r="AH466" s="95"/>
      <c r="AI466" s="95"/>
      <c r="AJ466" s="95"/>
      <c r="AK466" s="95"/>
      <c r="AL466" s="95"/>
      <c r="AM466" s="95"/>
      <c r="AN466" s="95"/>
      <c r="AO466" s="95"/>
      <c r="AP466" s="95"/>
      <c r="AQ466" s="95"/>
      <c r="AR466" s="95"/>
      <c r="AS466" s="95"/>
      <c r="AT466" s="95"/>
      <c r="AU466" s="95"/>
      <c r="AV466" s="95"/>
      <c r="AW466" s="95"/>
      <c r="AX466" s="95"/>
      <c r="AY466" s="95"/>
      <c r="AZ466" s="95"/>
      <c r="BA466" s="95"/>
      <c r="BB466" s="95"/>
      <c r="BC466" s="95"/>
      <c r="BD466" s="95"/>
      <c r="BE466" s="95"/>
      <c r="BF466" s="95"/>
      <c r="BG466" s="95"/>
      <c r="BH466" s="95"/>
      <c r="BI466" s="95"/>
      <c r="BJ466" s="95"/>
      <c r="BK466" s="95"/>
      <c r="BL466" s="95"/>
      <c r="BM466" s="95"/>
      <c r="BN466" s="95"/>
      <c r="BO466" s="95"/>
      <c r="BP466" s="95"/>
      <c r="BQ466" s="95"/>
      <c r="BR466" s="95"/>
      <c r="BS466" s="95"/>
      <c r="BT466" s="95"/>
      <c r="BU466" s="95"/>
      <c r="BV466" s="95"/>
      <c r="BW466" s="95"/>
      <c r="BX466" s="95"/>
      <c r="BY466" s="95"/>
      <c r="BZ466" s="95"/>
      <c r="CA466" s="95"/>
      <c r="CB466" s="95"/>
      <c r="CC466" s="95"/>
      <c r="CD466" s="95"/>
      <c r="CE466" s="95"/>
      <c r="CF466" s="95"/>
      <c r="CG466" s="95"/>
      <c r="CH466" s="95"/>
      <c r="CI466" s="95"/>
      <c r="CJ466" s="95"/>
      <c r="CK466" s="95"/>
      <c r="CL466" s="95"/>
      <c r="CM466" s="95"/>
      <c r="CN466" s="95"/>
      <c r="CO466" s="95"/>
      <c r="CP466" s="95"/>
      <c r="CQ466" s="95"/>
      <c r="CR466" s="95"/>
      <c r="CS466" s="95"/>
      <c r="CT466" s="95"/>
      <c r="CU466" s="95"/>
      <c r="CV466" s="95"/>
      <c r="CW466" s="95"/>
      <c r="CX466" s="95"/>
      <c r="CY466" s="95"/>
      <c r="CZ466" s="95"/>
      <c r="DA466" s="95"/>
    </row>
    <row r="467" spans="1:106" s="14" customFormat="1" ht="9" customHeight="1">
      <c r="A467" s="25"/>
      <c r="B467" s="20"/>
      <c r="C467" s="20"/>
      <c r="D467" s="20"/>
      <c r="E467" s="20"/>
      <c r="F467" s="20"/>
      <c r="G467" s="20"/>
      <c r="H467" s="19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  <c r="AH467" s="20"/>
      <c r="AI467" s="20"/>
      <c r="AJ467" s="20"/>
      <c r="AK467" s="20"/>
      <c r="AL467" s="20"/>
      <c r="AM467" s="20"/>
      <c r="AN467" s="20"/>
      <c r="AO467" s="20"/>
      <c r="AP467" s="20"/>
      <c r="AQ467" s="20"/>
      <c r="AR467" s="20"/>
      <c r="AS467" s="20"/>
      <c r="AT467" s="20"/>
      <c r="AU467" s="20"/>
      <c r="AV467" s="20"/>
      <c r="AW467" s="20"/>
      <c r="AX467" s="20"/>
      <c r="AY467" s="20"/>
      <c r="AZ467" s="20"/>
      <c r="BA467" s="20"/>
      <c r="BB467" s="20"/>
      <c r="BC467" s="20"/>
      <c r="BD467" s="21"/>
      <c r="BE467" s="20"/>
      <c r="BF467" s="20"/>
      <c r="BG467" s="20"/>
      <c r="BH467" s="20"/>
      <c r="BI467" s="20"/>
      <c r="BJ467" s="20"/>
      <c r="BK467" s="20"/>
      <c r="BL467" s="20"/>
      <c r="BM467" s="20"/>
      <c r="BN467" s="20"/>
      <c r="BO467" s="20"/>
      <c r="BP467" s="20"/>
      <c r="BQ467" s="20"/>
      <c r="BR467" s="20"/>
      <c r="BS467" s="20"/>
      <c r="BT467" s="21"/>
      <c r="BU467" s="20"/>
      <c r="BV467" s="20"/>
      <c r="BW467" s="20"/>
      <c r="BX467" s="20"/>
      <c r="BY467" s="20"/>
      <c r="BZ467" s="20"/>
      <c r="CA467" s="20"/>
      <c r="CB467" s="20"/>
      <c r="CC467" s="20"/>
      <c r="CD467" s="20"/>
      <c r="CE467" s="20"/>
      <c r="CF467" s="20"/>
      <c r="CG467" s="20"/>
      <c r="CH467" s="20"/>
      <c r="CI467" s="20"/>
      <c r="CJ467" s="22"/>
      <c r="CK467" s="20"/>
      <c r="CL467" s="20"/>
      <c r="CM467" s="20"/>
      <c r="CN467" s="20"/>
      <c r="CO467" s="20"/>
      <c r="CP467" s="20"/>
      <c r="CQ467" s="20"/>
      <c r="CR467" s="20"/>
      <c r="CS467" s="20"/>
      <c r="CT467" s="20"/>
      <c r="CU467" s="20"/>
      <c r="CV467" s="20"/>
      <c r="CW467" s="20"/>
      <c r="CX467" s="20"/>
      <c r="CY467" s="20"/>
      <c r="CZ467" s="20"/>
      <c r="DA467" s="20"/>
    </row>
    <row r="468" spans="1:106" s="14" customFormat="1" ht="15" customHeight="1">
      <c r="A468" s="15" t="s">
        <v>14</v>
      </c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89" t="s">
        <v>3</v>
      </c>
      <c r="Y468" s="90"/>
      <c r="Z468" s="90"/>
      <c r="AA468" s="90"/>
      <c r="AB468" s="90"/>
      <c r="AC468" s="90"/>
      <c r="AD468" s="90"/>
      <c r="AE468" s="90"/>
      <c r="AF468" s="90"/>
      <c r="AG468" s="90"/>
      <c r="AH468" s="90"/>
      <c r="AI468" s="90"/>
      <c r="AJ468" s="90"/>
      <c r="AK468" s="90"/>
      <c r="AL468" s="90"/>
      <c r="AM468" s="90"/>
      <c r="AN468" s="90"/>
      <c r="AO468" s="90"/>
      <c r="AP468" s="90"/>
      <c r="AQ468" s="90"/>
      <c r="AR468" s="90"/>
      <c r="AS468" s="90"/>
      <c r="AT468" s="90"/>
      <c r="AU468" s="90"/>
      <c r="AV468" s="90"/>
      <c r="AW468" s="90"/>
      <c r="AX468" s="90"/>
      <c r="AY468" s="90"/>
      <c r="AZ468" s="90"/>
      <c r="BA468" s="90"/>
      <c r="BB468" s="90"/>
      <c r="BC468" s="90"/>
      <c r="BD468" s="90"/>
      <c r="BE468" s="90"/>
      <c r="BF468" s="90"/>
      <c r="BG468" s="90"/>
      <c r="BH468" s="90"/>
      <c r="BI468" s="90"/>
      <c r="BJ468" s="90"/>
      <c r="BK468" s="90"/>
      <c r="BL468" s="90"/>
      <c r="BM468" s="90"/>
      <c r="BN468" s="90"/>
      <c r="BO468" s="90"/>
      <c r="BP468" s="90"/>
      <c r="BQ468" s="90"/>
      <c r="BR468" s="90"/>
      <c r="BS468" s="90"/>
      <c r="BT468" s="90"/>
      <c r="BU468" s="90"/>
      <c r="BV468" s="90"/>
      <c r="BW468" s="90"/>
      <c r="BX468" s="90"/>
      <c r="BY468" s="90"/>
      <c r="BZ468" s="90"/>
      <c r="CA468" s="90"/>
      <c r="CB468" s="90"/>
      <c r="CC468" s="90"/>
      <c r="CD468" s="90"/>
      <c r="CE468" s="90"/>
      <c r="CF468" s="90"/>
      <c r="CG468" s="90"/>
      <c r="CH468" s="90"/>
      <c r="CI468" s="90"/>
      <c r="CJ468" s="90"/>
      <c r="CK468" s="90"/>
      <c r="CL468" s="90"/>
      <c r="CM468" s="90"/>
      <c r="CN468" s="90"/>
      <c r="CO468" s="90"/>
      <c r="CP468" s="90"/>
      <c r="CQ468" s="90"/>
      <c r="CR468" s="90"/>
      <c r="CS468" s="90"/>
      <c r="CT468" s="90"/>
      <c r="CU468" s="90"/>
      <c r="CV468" s="90"/>
      <c r="CW468" s="90"/>
      <c r="CX468" s="90"/>
      <c r="CY468" s="90"/>
      <c r="CZ468" s="90"/>
      <c r="DA468" s="90"/>
    </row>
    <row r="469" spans="1:106" s="14" customFormat="1" ht="15" customHeight="1">
      <c r="A469" s="117" t="s">
        <v>15</v>
      </c>
      <c r="B469" s="95"/>
      <c r="C469" s="95"/>
      <c r="D469" s="95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31" t="s">
        <v>102</v>
      </c>
      <c r="AQ469" s="32"/>
      <c r="AR469" s="32"/>
      <c r="AS469" s="32"/>
      <c r="AT469" s="32"/>
      <c r="AU469" s="32"/>
      <c r="AV469" s="32"/>
      <c r="AW469" s="32"/>
      <c r="AX469" s="32"/>
      <c r="AY469" s="32"/>
      <c r="AZ469" s="32"/>
      <c r="BA469" s="32"/>
      <c r="BB469" s="32"/>
      <c r="BC469" s="32"/>
      <c r="BD469" s="32"/>
      <c r="BE469" s="32"/>
      <c r="BF469" s="32"/>
      <c r="BG469" s="32"/>
      <c r="BH469" s="32"/>
      <c r="BI469" s="32"/>
      <c r="BJ469" s="32"/>
      <c r="BK469" s="32"/>
      <c r="BL469" s="32"/>
      <c r="BM469" s="32"/>
      <c r="BN469" s="32"/>
      <c r="BO469" s="32"/>
      <c r="BP469" s="32"/>
      <c r="BQ469" s="32"/>
      <c r="BR469" s="32"/>
      <c r="BS469" s="32"/>
      <c r="BT469" s="32"/>
      <c r="BU469" s="32"/>
      <c r="BV469" s="32"/>
      <c r="BW469" s="32"/>
      <c r="BX469" s="32"/>
      <c r="BY469" s="32"/>
      <c r="BZ469" s="32"/>
      <c r="CA469" s="32"/>
      <c r="CB469" s="32"/>
      <c r="CC469" s="32"/>
      <c r="CD469" s="32"/>
      <c r="CE469" s="32"/>
      <c r="CF469" s="32"/>
      <c r="CG469" s="32"/>
      <c r="CH469" s="32"/>
      <c r="CI469" s="32"/>
      <c r="CJ469" s="32"/>
      <c r="CK469" s="32"/>
      <c r="CL469" s="32"/>
      <c r="CM469" s="32"/>
      <c r="CN469" s="32"/>
      <c r="CO469" s="32"/>
      <c r="CP469" s="32"/>
      <c r="CQ469" s="32"/>
      <c r="CR469" s="32"/>
      <c r="CS469" s="32"/>
      <c r="CT469" s="32"/>
      <c r="CU469" s="32"/>
      <c r="CV469" s="32"/>
      <c r="CW469" s="32"/>
      <c r="CX469" s="32"/>
      <c r="CY469" s="32"/>
      <c r="CZ469" s="32"/>
      <c r="DA469" s="32"/>
      <c r="DB469" s="17"/>
    </row>
    <row r="470" spans="1:106" s="14" customFormat="1" ht="9.6" customHeight="1">
      <c r="A470" s="25"/>
      <c r="B470" s="20"/>
      <c r="C470" s="20"/>
      <c r="D470" s="20"/>
      <c r="E470" s="20"/>
      <c r="F470" s="20"/>
      <c r="G470" s="20"/>
      <c r="H470" s="19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  <c r="AH470" s="20"/>
      <c r="AI470" s="20"/>
      <c r="AJ470" s="20"/>
      <c r="AK470" s="20"/>
      <c r="AL470" s="20"/>
      <c r="AM470" s="20"/>
      <c r="AN470" s="20"/>
      <c r="AO470" s="20"/>
      <c r="AP470" s="20"/>
      <c r="AQ470" s="20"/>
      <c r="AR470" s="20"/>
      <c r="AS470" s="20"/>
      <c r="AT470" s="20"/>
      <c r="AU470" s="20"/>
      <c r="AV470" s="20"/>
      <c r="AW470" s="20"/>
      <c r="AX470" s="20"/>
      <c r="AY470" s="20"/>
      <c r="AZ470" s="20"/>
      <c r="BA470" s="20"/>
      <c r="BB470" s="20"/>
      <c r="BC470" s="20"/>
      <c r="BD470" s="21"/>
      <c r="BE470" s="20"/>
      <c r="BF470" s="20"/>
      <c r="BG470" s="20"/>
      <c r="BH470" s="20"/>
      <c r="BI470" s="20"/>
      <c r="BJ470" s="20"/>
      <c r="BK470" s="20"/>
      <c r="BL470" s="20"/>
      <c r="BM470" s="20"/>
      <c r="BN470" s="20"/>
      <c r="BO470" s="20"/>
      <c r="BP470" s="20"/>
      <c r="BQ470" s="20"/>
      <c r="BR470" s="20"/>
      <c r="BS470" s="20"/>
      <c r="BT470" s="21"/>
      <c r="BU470" s="20"/>
      <c r="BV470" s="20"/>
      <c r="BW470" s="20"/>
      <c r="BX470" s="20"/>
      <c r="BY470" s="20"/>
      <c r="BZ470" s="20"/>
      <c r="CA470" s="20"/>
      <c r="CB470" s="20"/>
      <c r="CC470" s="20"/>
      <c r="CD470" s="20"/>
      <c r="CE470" s="20"/>
      <c r="CF470" s="20"/>
      <c r="CG470" s="20"/>
      <c r="CH470" s="20"/>
      <c r="CI470" s="20"/>
      <c r="CJ470" s="22"/>
      <c r="CK470" s="20"/>
      <c r="CL470" s="20"/>
      <c r="CM470" s="20"/>
      <c r="CN470" s="20"/>
      <c r="CO470" s="20"/>
      <c r="CP470" s="20"/>
      <c r="CQ470" s="20"/>
      <c r="CR470" s="20"/>
      <c r="CS470" s="20"/>
      <c r="CT470" s="20"/>
      <c r="CU470" s="20"/>
      <c r="CV470" s="20"/>
      <c r="CW470" s="20"/>
      <c r="CX470" s="20"/>
      <c r="CY470" s="20"/>
      <c r="CZ470" s="20"/>
      <c r="DA470" s="20"/>
    </row>
    <row r="471" spans="1:106" s="14" customFormat="1" ht="15" customHeight="1">
      <c r="A471" s="94" t="s">
        <v>91</v>
      </c>
      <c r="B471" s="95"/>
      <c r="C471" s="95"/>
      <c r="D471" s="95"/>
      <c r="E471" s="95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  <c r="AY471" s="95"/>
      <c r="AZ471" s="95"/>
      <c r="BA471" s="95"/>
      <c r="BB471" s="95"/>
      <c r="BC471" s="95"/>
      <c r="BD471" s="95"/>
      <c r="BE471" s="95"/>
      <c r="BF471" s="95"/>
      <c r="BG471" s="95"/>
      <c r="BH471" s="95"/>
      <c r="BI471" s="95"/>
      <c r="BJ471" s="95"/>
      <c r="BK471" s="95"/>
      <c r="BL471" s="95"/>
      <c r="BM471" s="95"/>
      <c r="BN471" s="95"/>
      <c r="BO471" s="95"/>
      <c r="BP471" s="95"/>
      <c r="BQ471" s="95"/>
      <c r="BR471" s="95"/>
      <c r="BS471" s="95"/>
      <c r="BT471" s="95"/>
      <c r="BU471" s="95"/>
      <c r="BV471" s="95"/>
      <c r="BW471" s="95"/>
      <c r="BX471" s="95"/>
      <c r="BY471" s="95"/>
      <c r="BZ471" s="95"/>
      <c r="CA471" s="95"/>
      <c r="CB471" s="95"/>
      <c r="CC471" s="95"/>
      <c r="CD471" s="95"/>
      <c r="CE471" s="95"/>
      <c r="CF471" s="95"/>
      <c r="CG471" s="95"/>
      <c r="CH471" s="95"/>
      <c r="CI471" s="95"/>
      <c r="CJ471" s="95"/>
      <c r="CK471" s="95"/>
      <c r="CL471" s="95"/>
      <c r="CM471" s="95"/>
      <c r="CN471" s="95"/>
      <c r="CO471" s="95"/>
      <c r="CP471" s="95"/>
      <c r="CQ471" s="95"/>
      <c r="CR471" s="95"/>
      <c r="CS471" s="95"/>
      <c r="CT471" s="95"/>
      <c r="CU471" s="95"/>
      <c r="CV471" s="95"/>
      <c r="CW471" s="95"/>
      <c r="CX471" s="95"/>
      <c r="CY471" s="95"/>
      <c r="CZ471" s="95"/>
      <c r="DA471" s="95"/>
    </row>
    <row r="472" spans="1:106" s="14" customFormat="1" ht="1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</row>
    <row r="473" spans="1:106" s="14" customFormat="1" ht="27.6" customHeight="1">
      <c r="A473" s="96" t="s">
        <v>11</v>
      </c>
      <c r="B473" s="97"/>
      <c r="C473" s="97"/>
      <c r="D473" s="97"/>
      <c r="E473" s="97"/>
      <c r="F473" s="97"/>
      <c r="G473" s="98"/>
      <c r="H473" s="96" t="s">
        <v>63</v>
      </c>
      <c r="I473" s="97"/>
      <c r="J473" s="97"/>
      <c r="K473" s="97"/>
      <c r="L473" s="97"/>
      <c r="M473" s="97"/>
      <c r="N473" s="97"/>
      <c r="O473" s="97"/>
      <c r="P473" s="97"/>
      <c r="Q473" s="97"/>
      <c r="R473" s="97"/>
      <c r="S473" s="97"/>
      <c r="T473" s="97"/>
      <c r="U473" s="97"/>
      <c r="V473" s="97"/>
      <c r="W473" s="97"/>
      <c r="X473" s="97"/>
      <c r="Y473" s="97"/>
      <c r="Z473" s="97"/>
      <c r="AA473" s="97"/>
      <c r="AB473" s="97"/>
      <c r="AC473" s="97"/>
      <c r="AD473" s="97"/>
      <c r="AE473" s="97"/>
      <c r="AF473" s="97"/>
      <c r="AG473" s="97"/>
      <c r="AH473" s="97"/>
      <c r="AI473" s="97"/>
      <c r="AJ473" s="97"/>
      <c r="AK473" s="97"/>
      <c r="AL473" s="97"/>
      <c r="AM473" s="97"/>
      <c r="AN473" s="97"/>
      <c r="AO473" s="97"/>
      <c r="AP473" s="97"/>
      <c r="AQ473" s="97"/>
      <c r="AR473" s="97"/>
      <c r="AS473" s="97"/>
      <c r="AT473" s="97"/>
      <c r="AU473" s="97"/>
      <c r="AV473" s="97"/>
      <c r="AW473" s="97"/>
      <c r="AX473" s="97"/>
      <c r="AY473" s="97"/>
      <c r="AZ473" s="97"/>
      <c r="BA473" s="97"/>
      <c r="BB473" s="97"/>
      <c r="BC473" s="97"/>
      <c r="BD473" s="97"/>
      <c r="BE473" s="97"/>
      <c r="BF473" s="97"/>
      <c r="BG473" s="97"/>
      <c r="BH473" s="97"/>
      <c r="BI473" s="97"/>
      <c r="BJ473" s="97"/>
      <c r="BK473" s="97"/>
      <c r="BL473" s="97"/>
      <c r="BM473" s="97"/>
      <c r="BN473" s="97"/>
      <c r="BO473" s="97"/>
      <c r="BP473" s="97"/>
      <c r="BQ473" s="97"/>
      <c r="BR473" s="97"/>
      <c r="BS473" s="98"/>
      <c r="BT473" s="96" t="s">
        <v>92</v>
      </c>
      <c r="BU473" s="97"/>
      <c r="BV473" s="97"/>
      <c r="BW473" s="97"/>
      <c r="BX473" s="97"/>
      <c r="BY473" s="97"/>
      <c r="BZ473" s="97"/>
      <c r="CA473" s="97"/>
      <c r="CB473" s="97"/>
      <c r="CC473" s="97"/>
      <c r="CD473" s="97"/>
      <c r="CE473" s="97"/>
      <c r="CF473" s="97"/>
      <c r="CG473" s="97"/>
      <c r="CH473" s="97"/>
      <c r="CI473" s="98"/>
      <c r="CJ473" s="96" t="s">
        <v>93</v>
      </c>
      <c r="CK473" s="97"/>
      <c r="CL473" s="97"/>
      <c r="CM473" s="97"/>
      <c r="CN473" s="97"/>
      <c r="CO473" s="97"/>
      <c r="CP473" s="97"/>
      <c r="CQ473" s="97"/>
      <c r="CR473" s="97"/>
      <c r="CS473" s="97"/>
      <c r="CT473" s="97"/>
      <c r="CU473" s="97"/>
      <c r="CV473" s="97"/>
      <c r="CW473" s="97"/>
      <c r="CX473" s="97"/>
      <c r="CY473" s="97"/>
      <c r="CZ473" s="97"/>
      <c r="DA473" s="98"/>
    </row>
    <row r="474" spans="1:106" s="14" customFormat="1" ht="15" customHeight="1">
      <c r="A474" s="86">
        <v>1</v>
      </c>
      <c r="B474" s="81"/>
      <c r="C474" s="81"/>
      <c r="D474" s="81"/>
      <c r="E474" s="81"/>
      <c r="F474" s="81"/>
      <c r="G474" s="82"/>
      <c r="H474" s="86">
        <v>2</v>
      </c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  <c r="AK474" s="81"/>
      <c r="AL474" s="81"/>
      <c r="AM474" s="81"/>
      <c r="AN474" s="81"/>
      <c r="AO474" s="81"/>
      <c r="AP474" s="81"/>
      <c r="AQ474" s="81"/>
      <c r="AR474" s="81"/>
      <c r="AS474" s="81"/>
      <c r="AT474" s="81"/>
      <c r="AU474" s="81"/>
      <c r="AV474" s="81"/>
      <c r="AW474" s="81"/>
      <c r="AX474" s="81"/>
      <c r="AY474" s="81"/>
      <c r="AZ474" s="81"/>
      <c r="BA474" s="81"/>
      <c r="BB474" s="81"/>
      <c r="BC474" s="81"/>
      <c r="BD474" s="81"/>
      <c r="BE474" s="81"/>
      <c r="BF474" s="81"/>
      <c r="BG474" s="81"/>
      <c r="BH474" s="81"/>
      <c r="BI474" s="81"/>
      <c r="BJ474" s="81"/>
      <c r="BK474" s="81"/>
      <c r="BL474" s="81"/>
      <c r="BM474" s="81"/>
      <c r="BN474" s="81"/>
      <c r="BO474" s="81"/>
      <c r="BP474" s="81"/>
      <c r="BQ474" s="81"/>
      <c r="BR474" s="81"/>
      <c r="BS474" s="82"/>
      <c r="BT474" s="86">
        <v>3</v>
      </c>
      <c r="BU474" s="81"/>
      <c r="BV474" s="81"/>
      <c r="BW474" s="81"/>
      <c r="BX474" s="81"/>
      <c r="BY474" s="81"/>
      <c r="BZ474" s="81"/>
      <c r="CA474" s="81"/>
      <c r="CB474" s="81"/>
      <c r="CC474" s="81"/>
      <c r="CD474" s="81"/>
      <c r="CE474" s="81"/>
      <c r="CF474" s="81"/>
      <c r="CG474" s="81"/>
      <c r="CH474" s="81"/>
      <c r="CI474" s="82"/>
      <c r="CJ474" s="86">
        <v>4</v>
      </c>
      <c r="CK474" s="81"/>
      <c r="CL474" s="81"/>
      <c r="CM474" s="81"/>
      <c r="CN474" s="81"/>
      <c r="CO474" s="81"/>
      <c r="CP474" s="81"/>
      <c r="CQ474" s="81"/>
      <c r="CR474" s="81"/>
      <c r="CS474" s="81"/>
      <c r="CT474" s="81"/>
      <c r="CU474" s="81"/>
      <c r="CV474" s="81"/>
      <c r="CW474" s="81"/>
      <c r="CX474" s="81"/>
      <c r="CY474" s="81"/>
      <c r="CZ474" s="81"/>
      <c r="DA474" s="82"/>
    </row>
    <row r="475" spans="1:106" s="14" customFormat="1" ht="15" customHeight="1">
      <c r="A475" s="84" t="s">
        <v>9</v>
      </c>
      <c r="B475" s="81"/>
      <c r="C475" s="81"/>
      <c r="D475" s="81"/>
      <c r="E475" s="81"/>
      <c r="F475" s="81"/>
      <c r="G475" s="82"/>
      <c r="H475" s="126" t="s">
        <v>159</v>
      </c>
      <c r="I475" s="127"/>
      <c r="J475" s="127"/>
      <c r="K475" s="127"/>
      <c r="L475" s="127"/>
      <c r="M475" s="127"/>
      <c r="N475" s="127"/>
      <c r="O475" s="127"/>
      <c r="P475" s="127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  <c r="AA475" s="127"/>
      <c r="AB475" s="127"/>
      <c r="AC475" s="127"/>
      <c r="AD475" s="127"/>
      <c r="AE475" s="127"/>
      <c r="AF475" s="127"/>
      <c r="AG475" s="127"/>
      <c r="AH475" s="127"/>
      <c r="AI475" s="127"/>
      <c r="AJ475" s="127"/>
      <c r="AK475" s="127"/>
      <c r="AL475" s="127"/>
      <c r="AM475" s="127"/>
      <c r="AN475" s="127"/>
      <c r="AO475" s="127"/>
      <c r="AP475" s="127"/>
      <c r="AQ475" s="127"/>
      <c r="AR475" s="127"/>
      <c r="AS475" s="127"/>
      <c r="AT475" s="127"/>
      <c r="AU475" s="127"/>
      <c r="AV475" s="127"/>
      <c r="AW475" s="127"/>
      <c r="AX475" s="127"/>
      <c r="AY475" s="127"/>
      <c r="AZ475" s="127"/>
      <c r="BA475" s="127"/>
      <c r="BB475" s="127"/>
      <c r="BC475" s="127"/>
      <c r="BD475" s="127"/>
      <c r="BE475" s="127"/>
      <c r="BF475" s="127"/>
      <c r="BG475" s="127"/>
      <c r="BH475" s="127"/>
      <c r="BI475" s="127"/>
      <c r="BJ475" s="127"/>
      <c r="BK475" s="127"/>
      <c r="BL475" s="127"/>
      <c r="BM475" s="127"/>
      <c r="BN475" s="127"/>
      <c r="BO475" s="127"/>
      <c r="BP475" s="127"/>
      <c r="BQ475" s="127"/>
      <c r="BR475" s="127"/>
      <c r="BS475" s="128"/>
      <c r="BT475" s="83">
        <v>1</v>
      </c>
      <c r="BU475" s="81"/>
      <c r="BV475" s="81"/>
      <c r="BW475" s="81"/>
      <c r="BX475" s="81"/>
      <c r="BY475" s="81"/>
      <c r="BZ475" s="81"/>
      <c r="CA475" s="81"/>
      <c r="CB475" s="81"/>
      <c r="CC475" s="81"/>
      <c r="CD475" s="81"/>
      <c r="CE475" s="81"/>
      <c r="CF475" s="81"/>
      <c r="CG475" s="81"/>
      <c r="CH475" s="81"/>
      <c r="CI475" s="82"/>
      <c r="CJ475" s="77">
        <v>82800</v>
      </c>
      <c r="CK475" s="78"/>
      <c r="CL475" s="78"/>
      <c r="CM475" s="78"/>
      <c r="CN475" s="78"/>
      <c r="CO475" s="78"/>
      <c r="CP475" s="78"/>
      <c r="CQ475" s="78"/>
      <c r="CR475" s="78"/>
      <c r="CS475" s="78"/>
      <c r="CT475" s="78"/>
      <c r="CU475" s="78"/>
      <c r="CV475" s="78"/>
      <c r="CW475" s="78"/>
      <c r="CX475" s="78"/>
      <c r="CY475" s="78"/>
      <c r="CZ475" s="78"/>
      <c r="DA475" s="79"/>
    </row>
    <row r="476" spans="1:106" s="49" customFormat="1" ht="15" customHeight="1">
      <c r="A476" s="84" t="s">
        <v>45</v>
      </c>
      <c r="B476" s="81"/>
      <c r="C476" s="81"/>
      <c r="D476" s="81"/>
      <c r="E476" s="81"/>
      <c r="F476" s="81"/>
      <c r="G476" s="82"/>
      <c r="H476" s="126" t="s">
        <v>169</v>
      </c>
      <c r="I476" s="127"/>
      <c r="J476" s="127"/>
      <c r="K476" s="127"/>
      <c r="L476" s="127"/>
      <c r="M476" s="127"/>
      <c r="N476" s="127"/>
      <c r="O476" s="127"/>
      <c r="P476" s="127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  <c r="AA476" s="127"/>
      <c r="AB476" s="127"/>
      <c r="AC476" s="127"/>
      <c r="AD476" s="127"/>
      <c r="AE476" s="127"/>
      <c r="AF476" s="127"/>
      <c r="AG476" s="127"/>
      <c r="AH476" s="127"/>
      <c r="AI476" s="127"/>
      <c r="AJ476" s="127"/>
      <c r="AK476" s="127"/>
      <c r="AL476" s="127"/>
      <c r="AM476" s="127"/>
      <c r="AN476" s="127"/>
      <c r="AO476" s="127"/>
      <c r="AP476" s="127"/>
      <c r="AQ476" s="127"/>
      <c r="AR476" s="127"/>
      <c r="AS476" s="127"/>
      <c r="AT476" s="127"/>
      <c r="AU476" s="127"/>
      <c r="AV476" s="127"/>
      <c r="AW476" s="127"/>
      <c r="AX476" s="127"/>
      <c r="AY476" s="127"/>
      <c r="AZ476" s="127"/>
      <c r="BA476" s="127"/>
      <c r="BB476" s="127"/>
      <c r="BC476" s="127"/>
      <c r="BD476" s="127"/>
      <c r="BE476" s="127"/>
      <c r="BF476" s="127"/>
      <c r="BG476" s="127"/>
      <c r="BH476" s="127"/>
      <c r="BI476" s="127"/>
      <c r="BJ476" s="127"/>
      <c r="BK476" s="127"/>
      <c r="BL476" s="127"/>
      <c r="BM476" s="127"/>
      <c r="BN476" s="127"/>
      <c r="BO476" s="127"/>
      <c r="BP476" s="127"/>
      <c r="BQ476" s="127"/>
      <c r="BR476" s="127"/>
      <c r="BS476" s="128"/>
      <c r="BT476" s="83">
        <v>1</v>
      </c>
      <c r="BU476" s="81"/>
      <c r="BV476" s="81"/>
      <c r="BW476" s="81"/>
      <c r="BX476" s="81"/>
      <c r="BY476" s="81"/>
      <c r="BZ476" s="81"/>
      <c r="CA476" s="81"/>
      <c r="CB476" s="81"/>
      <c r="CC476" s="81"/>
      <c r="CD476" s="81"/>
      <c r="CE476" s="81"/>
      <c r="CF476" s="81"/>
      <c r="CG476" s="81"/>
      <c r="CH476" s="81"/>
      <c r="CI476" s="82"/>
      <c r="CJ476" s="77">
        <v>44560</v>
      </c>
      <c r="CK476" s="78"/>
      <c r="CL476" s="78"/>
      <c r="CM476" s="78"/>
      <c r="CN476" s="78"/>
      <c r="CO476" s="78"/>
      <c r="CP476" s="78"/>
      <c r="CQ476" s="78"/>
      <c r="CR476" s="78"/>
      <c r="CS476" s="78"/>
      <c r="CT476" s="78"/>
      <c r="CU476" s="78"/>
      <c r="CV476" s="78"/>
      <c r="CW476" s="78"/>
      <c r="CX476" s="78"/>
      <c r="CY476" s="78"/>
      <c r="CZ476" s="78"/>
      <c r="DA476" s="79"/>
    </row>
    <row r="477" spans="1:106" s="14" customFormat="1" ht="15" customHeight="1">
      <c r="A477" s="84" t="s">
        <v>56</v>
      </c>
      <c r="B477" s="81"/>
      <c r="C477" s="81"/>
      <c r="D477" s="81"/>
      <c r="E477" s="81"/>
      <c r="F477" s="81"/>
      <c r="G477" s="82"/>
      <c r="H477" s="126" t="s">
        <v>170</v>
      </c>
      <c r="I477" s="127"/>
      <c r="J477" s="127"/>
      <c r="K477" s="127"/>
      <c r="L477" s="127"/>
      <c r="M477" s="127"/>
      <c r="N477" s="127"/>
      <c r="O477" s="127"/>
      <c r="P477" s="127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  <c r="AA477" s="127"/>
      <c r="AB477" s="127"/>
      <c r="AC477" s="127"/>
      <c r="AD477" s="127"/>
      <c r="AE477" s="127"/>
      <c r="AF477" s="127"/>
      <c r="AG477" s="127"/>
      <c r="AH477" s="127"/>
      <c r="AI477" s="127"/>
      <c r="AJ477" s="127"/>
      <c r="AK477" s="127"/>
      <c r="AL477" s="127"/>
      <c r="AM477" s="127"/>
      <c r="AN477" s="127"/>
      <c r="AO477" s="127"/>
      <c r="AP477" s="127"/>
      <c r="AQ477" s="127"/>
      <c r="AR477" s="127"/>
      <c r="AS477" s="127"/>
      <c r="AT477" s="127"/>
      <c r="AU477" s="127"/>
      <c r="AV477" s="127"/>
      <c r="AW477" s="127"/>
      <c r="AX477" s="127"/>
      <c r="AY477" s="127"/>
      <c r="AZ477" s="127"/>
      <c r="BA477" s="127"/>
      <c r="BB477" s="127"/>
      <c r="BC477" s="127"/>
      <c r="BD477" s="127"/>
      <c r="BE477" s="127"/>
      <c r="BF477" s="127"/>
      <c r="BG477" s="127"/>
      <c r="BH477" s="127"/>
      <c r="BI477" s="127"/>
      <c r="BJ477" s="127"/>
      <c r="BK477" s="127"/>
      <c r="BL477" s="127"/>
      <c r="BM477" s="127"/>
      <c r="BN477" s="127"/>
      <c r="BO477" s="127"/>
      <c r="BP477" s="127"/>
      <c r="BQ477" s="127"/>
      <c r="BR477" s="127"/>
      <c r="BS477" s="128"/>
      <c r="BT477" s="83">
        <v>1</v>
      </c>
      <c r="BU477" s="81"/>
      <c r="BV477" s="81"/>
      <c r="BW477" s="81"/>
      <c r="BX477" s="81"/>
      <c r="BY477" s="81"/>
      <c r="BZ477" s="81"/>
      <c r="CA477" s="81"/>
      <c r="CB477" s="81"/>
      <c r="CC477" s="81"/>
      <c r="CD477" s="81"/>
      <c r="CE477" s="81"/>
      <c r="CF477" s="81"/>
      <c r="CG477" s="81"/>
      <c r="CH477" s="81"/>
      <c r="CI477" s="82"/>
      <c r="CJ477" s="138">
        <v>31800</v>
      </c>
      <c r="CK477" s="115"/>
      <c r="CL477" s="115"/>
      <c r="CM477" s="115"/>
      <c r="CN477" s="115"/>
      <c r="CO477" s="115"/>
      <c r="CP477" s="115"/>
      <c r="CQ477" s="115"/>
      <c r="CR477" s="115"/>
      <c r="CS477" s="115"/>
      <c r="CT477" s="115"/>
      <c r="CU477" s="115"/>
      <c r="CV477" s="115"/>
      <c r="CW477" s="115"/>
      <c r="CX477" s="115"/>
      <c r="CY477" s="115"/>
      <c r="CZ477" s="115"/>
      <c r="DA477" s="116"/>
    </row>
    <row r="478" spans="1:106" s="49" customFormat="1" ht="15" customHeight="1">
      <c r="A478" s="84" t="s">
        <v>96</v>
      </c>
      <c r="B478" s="81"/>
      <c r="C478" s="81"/>
      <c r="D478" s="81"/>
      <c r="E478" s="81"/>
      <c r="F478" s="81"/>
      <c r="G478" s="82"/>
      <c r="H478" s="126" t="s">
        <v>171</v>
      </c>
      <c r="I478" s="127"/>
      <c r="J478" s="127"/>
      <c r="K478" s="127"/>
      <c r="L478" s="127"/>
      <c r="M478" s="127"/>
      <c r="N478" s="127"/>
      <c r="O478" s="127"/>
      <c r="P478" s="127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  <c r="AA478" s="127"/>
      <c r="AB478" s="127"/>
      <c r="AC478" s="127"/>
      <c r="AD478" s="127"/>
      <c r="AE478" s="127"/>
      <c r="AF478" s="127"/>
      <c r="AG478" s="127"/>
      <c r="AH478" s="127"/>
      <c r="AI478" s="127"/>
      <c r="AJ478" s="127"/>
      <c r="AK478" s="127"/>
      <c r="AL478" s="127"/>
      <c r="AM478" s="127"/>
      <c r="AN478" s="127"/>
      <c r="AO478" s="127"/>
      <c r="AP478" s="127"/>
      <c r="AQ478" s="127"/>
      <c r="AR478" s="127"/>
      <c r="AS478" s="127"/>
      <c r="AT478" s="127"/>
      <c r="AU478" s="127"/>
      <c r="AV478" s="127"/>
      <c r="AW478" s="127"/>
      <c r="AX478" s="127"/>
      <c r="AY478" s="127"/>
      <c r="AZ478" s="127"/>
      <c r="BA478" s="127"/>
      <c r="BB478" s="127"/>
      <c r="BC478" s="127"/>
      <c r="BD478" s="127"/>
      <c r="BE478" s="127"/>
      <c r="BF478" s="127"/>
      <c r="BG478" s="127"/>
      <c r="BH478" s="127"/>
      <c r="BI478" s="127"/>
      <c r="BJ478" s="127"/>
      <c r="BK478" s="127"/>
      <c r="BL478" s="127"/>
      <c r="BM478" s="127"/>
      <c r="BN478" s="127"/>
      <c r="BO478" s="127"/>
      <c r="BP478" s="127"/>
      <c r="BQ478" s="127"/>
      <c r="BR478" s="127"/>
      <c r="BS478" s="128"/>
      <c r="BT478" s="83">
        <v>1</v>
      </c>
      <c r="BU478" s="81"/>
      <c r="BV478" s="81"/>
      <c r="BW478" s="81"/>
      <c r="BX478" s="81"/>
      <c r="BY478" s="81"/>
      <c r="BZ478" s="81"/>
      <c r="CA478" s="81"/>
      <c r="CB478" s="81"/>
      <c r="CC478" s="81"/>
      <c r="CD478" s="81"/>
      <c r="CE478" s="81"/>
      <c r="CF478" s="81"/>
      <c r="CG478" s="81"/>
      <c r="CH478" s="81"/>
      <c r="CI478" s="82"/>
      <c r="CJ478" s="138">
        <v>36500</v>
      </c>
      <c r="CK478" s="115"/>
      <c r="CL478" s="115"/>
      <c r="CM478" s="115"/>
      <c r="CN478" s="115"/>
      <c r="CO478" s="115"/>
      <c r="CP478" s="115"/>
      <c r="CQ478" s="115"/>
      <c r="CR478" s="115"/>
      <c r="CS478" s="115"/>
      <c r="CT478" s="115"/>
      <c r="CU478" s="115"/>
      <c r="CV478" s="115"/>
      <c r="CW478" s="115"/>
      <c r="CX478" s="115"/>
      <c r="CY478" s="115"/>
      <c r="CZ478" s="115"/>
      <c r="DA478" s="116"/>
    </row>
    <row r="479" spans="1:106" s="55" customFormat="1" ht="15" customHeight="1">
      <c r="A479" s="84" t="s">
        <v>97</v>
      </c>
      <c r="B479" s="81"/>
      <c r="C479" s="81"/>
      <c r="D479" s="81"/>
      <c r="E479" s="81"/>
      <c r="F479" s="81"/>
      <c r="G479" s="82"/>
      <c r="H479" s="126" t="s">
        <v>178</v>
      </c>
      <c r="I479" s="127"/>
      <c r="J479" s="127"/>
      <c r="K479" s="127"/>
      <c r="L479" s="127"/>
      <c r="M479" s="127"/>
      <c r="N479" s="127"/>
      <c r="O479" s="127"/>
      <c r="P479" s="127"/>
      <c r="Q479" s="127"/>
      <c r="R479" s="127"/>
      <c r="S479" s="127"/>
      <c r="T479" s="127"/>
      <c r="U479" s="127"/>
      <c r="V479" s="127"/>
      <c r="W479" s="127"/>
      <c r="X479" s="127"/>
      <c r="Y479" s="127"/>
      <c r="Z479" s="127"/>
      <c r="AA479" s="127"/>
      <c r="AB479" s="127"/>
      <c r="AC479" s="127"/>
      <c r="AD479" s="127"/>
      <c r="AE479" s="127"/>
      <c r="AF479" s="127"/>
      <c r="AG479" s="127"/>
      <c r="AH479" s="127"/>
      <c r="AI479" s="127"/>
      <c r="AJ479" s="127"/>
      <c r="AK479" s="127"/>
      <c r="AL479" s="127"/>
      <c r="AM479" s="127"/>
      <c r="AN479" s="127"/>
      <c r="AO479" s="127"/>
      <c r="AP479" s="127"/>
      <c r="AQ479" s="127"/>
      <c r="AR479" s="127"/>
      <c r="AS479" s="127"/>
      <c r="AT479" s="127"/>
      <c r="AU479" s="127"/>
      <c r="AV479" s="127"/>
      <c r="AW479" s="127"/>
      <c r="AX479" s="127"/>
      <c r="AY479" s="127"/>
      <c r="AZ479" s="127"/>
      <c r="BA479" s="127"/>
      <c r="BB479" s="127"/>
      <c r="BC479" s="127"/>
      <c r="BD479" s="127"/>
      <c r="BE479" s="127"/>
      <c r="BF479" s="127"/>
      <c r="BG479" s="127"/>
      <c r="BH479" s="127"/>
      <c r="BI479" s="127"/>
      <c r="BJ479" s="127"/>
      <c r="BK479" s="127"/>
      <c r="BL479" s="127"/>
      <c r="BM479" s="127"/>
      <c r="BN479" s="127"/>
      <c r="BO479" s="127"/>
      <c r="BP479" s="127"/>
      <c r="BQ479" s="127"/>
      <c r="BR479" s="127"/>
      <c r="BS479" s="128"/>
      <c r="BT479" s="83">
        <v>1</v>
      </c>
      <c r="BU479" s="81"/>
      <c r="BV479" s="81"/>
      <c r="BW479" s="81"/>
      <c r="BX479" s="81"/>
      <c r="BY479" s="81"/>
      <c r="BZ479" s="81"/>
      <c r="CA479" s="81"/>
      <c r="CB479" s="81"/>
      <c r="CC479" s="81"/>
      <c r="CD479" s="81"/>
      <c r="CE479" s="81"/>
      <c r="CF479" s="81"/>
      <c r="CG479" s="81"/>
      <c r="CH479" s="81"/>
      <c r="CI479" s="82"/>
      <c r="CJ479" s="138">
        <v>44340</v>
      </c>
      <c r="CK479" s="115"/>
      <c r="CL479" s="115"/>
      <c r="CM479" s="115"/>
      <c r="CN479" s="115"/>
      <c r="CO479" s="115"/>
      <c r="CP479" s="115"/>
      <c r="CQ479" s="115"/>
      <c r="CR479" s="115"/>
      <c r="CS479" s="115"/>
      <c r="CT479" s="115"/>
      <c r="CU479" s="115"/>
      <c r="CV479" s="115"/>
      <c r="CW479" s="115"/>
      <c r="CX479" s="115"/>
      <c r="CY479" s="115"/>
      <c r="CZ479" s="115"/>
      <c r="DA479" s="116"/>
    </row>
    <row r="480" spans="1:106" s="14" customFormat="1" ht="15" customHeight="1">
      <c r="A480" s="84"/>
      <c r="B480" s="81"/>
      <c r="C480" s="81"/>
      <c r="D480" s="81"/>
      <c r="E480" s="81"/>
      <c r="F480" s="81"/>
      <c r="G480" s="82"/>
      <c r="H480" s="120" t="s">
        <v>25</v>
      </c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81"/>
      <c r="AR480" s="81"/>
      <c r="AS480" s="81"/>
      <c r="AT480" s="81"/>
      <c r="AU480" s="81"/>
      <c r="AV480" s="81"/>
      <c r="AW480" s="81"/>
      <c r="AX480" s="81"/>
      <c r="AY480" s="81"/>
      <c r="AZ480" s="81"/>
      <c r="BA480" s="81"/>
      <c r="BB480" s="81"/>
      <c r="BC480" s="81"/>
      <c r="BD480" s="81"/>
      <c r="BE480" s="81"/>
      <c r="BF480" s="81"/>
      <c r="BG480" s="81"/>
      <c r="BH480" s="81"/>
      <c r="BI480" s="81"/>
      <c r="BJ480" s="81"/>
      <c r="BK480" s="81"/>
      <c r="BL480" s="81"/>
      <c r="BM480" s="81"/>
      <c r="BN480" s="81"/>
      <c r="BO480" s="81"/>
      <c r="BP480" s="81"/>
      <c r="BQ480" s="81"/>
      <c r="BR480" s="81"/>
      <c r="BS480" s="82"/>
      <c r="BT480" s="83" t="s">
        <v>10</v>
      </c>
      <c r="BU480" s="81"/>
      <c r="BV480" s="81"/>
      <c r="BW480" s="81"/>
      <c r="BX480" s="81"/>
      <c r="BY480" s="81"/>
      <c r="BZ480" s="81"/>
      <c r="CA480" s="81"/>
      <c r="CB480" s="81"/>
      <c r="CC480" s="81"/>
      <c r="CD480" s="81"/>
      <c r="CE480" s="81"/>
      <c r="CF480" s="81"/>
      <c r="CG480" s="81"/>
      <c r="CH480" s="81"/>
      <c r="CI480" s="82"/>
      <c r="CJ480" s="77">
        <f>SUM(CJ475:CJ479)</f>
        <v>240000</v>
      </c>
      <c r="CK480" s="81"/>
      <c r="CL480" s="81"/>
      <c r="CM480" s="81"/>
      <c r="CN480" s="81"/>
      <c r="CO480" s="81"/>
      <c r="CP480" s="81"/>
      <c r="CQ480" s="81"/>
      <c r="CR480" s="81"/>
      <c r="CS480" s="81"/>
      <c r="CT480" s="81"/>
      <c r="CU480" s="81"/>
      <c r="CV480" s="81"/>
      <c r="CW480" s="81"/>
      <c r="CX480" s="81"/>
      <c r="CY480" s="81"/>
      <c r="CZ480" s="81"/>
      <c r="DA480" s="82"/>
    </row>
    <row r="481" spans="1:106" s="41" customFormat="1" ht="15" customHeight="1">
      <c r="A481" s="25"/>
      <c r="B481" s="20"/>
      <c r="C481" s="20"/>
      <c r="D481" s="20"/>
      <c r="E481" s="20"/>
      <c r="F481" s="20"/>
      <c r="G481" s="20"/>
      <c r="H481" s="27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  <c r="AH481" s="20"/>
      <c r="AI481" s="20"/>
      <c r="AJ481" s="20"/>
      <c r="AK481" s="20"/>
      <c r="AL481" s="20"/>
      <c r="AM481" s="20"/>
      <c r="AN481" s="20"/>
      <c r="AO481" s="20"/>
      <c r="AP481" s="20"/>
      <c r="AQ481" s="20"/>
      <c r="AR481" s="20"/>
      <c r="AS481" s="20"/>
      <c r="AT481" s="20"/>
      <c r="AU481" s="20"/>
      <c r="AV481" s="20"/>
      <c r="AW481" s="20"/>
      <c r="AX481" s="20"/>
      <c r="AY481" s="20"/>
      <c r="AZ481" s="20"/>
      <c r="BA481" s="20"/>
      <c r="BB481" s="20"/>
      <c r="BC481" s="20"/>
      <c r="BD481" s="20"/>
      <c r="BE481" s="20"/>
      <c r="BF481" s="20"/>
      <c r="BG481" s="20"/>
      <c r="BH481" s="20"/>
      <c r="BI481" s="20"/>
      <c r="BJ481" s="20"/>
      <c r="BK481" s="20"/>
      <c r="BL481" s="20"/>
      <c r="BM481" s="20"/>
      <c r="BN481" s="20"/>
      <c r="BO481" s="20"/>
      <c r="BP481" s="20"/>
      <c r="BQ481" s="20"/>
      <c r="BR481" s="20"/>
      <c r="BS481" s="20"/>
      <c r="BT481" s="21"/>
      <c r="BU481" s="20"/>
      <c r="BV481" s="20"/>
      <c r="BW481" s="20"/>
      <c r="BX481" s="20"/>
      <c r="BY481" s="20"/>
      <c r="BZ481" s="20"/>
      <c r="CA481" s="20"/>
      <c r="CB481" s="20"/>
      <c r="CC481" s="20"/>
      <c r="CD481" s="20"/>
      <c r="CE481" s="20"/>
      <c r="CF481" s="20"/>
      <c r="CG481" s="20"/>
      <c r="CH481" s="20"/>
      <c r="CI481" s="20"/>
      <c r="CJ481" s="22"/>
      <c r="CK481" s="20"/>
      <c r="CL481" s="20"/>
      <c r="CM481" s="20"/>
      <c r="CN481" s="20"/>
      <c r="CO481" s="20"/>
      <c r="CP481" s="20"/>
      <c r="CQ481" s="20"/>
      <c r="CR481" s="20"/>
      <c r="CS481" s="20"/>
      <c r="CT481" s="20"/>
      <c r="CU481" s="20"/>
      <c r="CV481" s="20"/>
      <c r="CW481" s="20"/>
      <c r="CX481" s="20"/>
      <c r="CY481" s="20"/>
      <c r="CZ481" s="20"/>
      <c r="DA481" s="20"/>
    </row>
    <row r="482" spans="1:106" s="14" customFormat="1" ht="15" customHeight="1">
      <c r="A482" s="87" t="s">
        <v>205</v>
      </c>
      <c r="B482" s="88"/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  <c r="AA482" s="88"/>
      <c r="AB482" s="88"/>
      <c r="AC482" s="88"/>
      <c r="AD482" s="88"/>
      <c r="AE482" s="88"/>
      <c r="AF482" s="88"/>
      <c r="AG482" s="88"/>
      <c r="AH482" s="88"/>
      <c r="AI482" s="88"/>
      <c r="AJ482" s="88"/>
      <c r="AK482" s="88"/>
      <c r="AL482" s="88"/>
      <c r="AM482" s="88"/>
      <c r="AN482" s="88"/>
      <c r="AO482" s="88"/>
      <c r="AP482" s="88"/>
      <c r="AQ482" s="88"/>
      <c r="AR482" s="88"/>
      <c r="AS482" s="88"/>
      <c r="AT482" s="88"/>
      <c r="AU482" s="88"/>
      <c r="AV482" s="88"/>
      <c r="AW482" s="88"/>
      <c r="AX482" s="88"/>
      <c r="AY482" s="88"/>
      <c r="AZ482" s="88"/>
      <c r="BA482" s="88"/>
      <c r="BB482" s="88"/>
      <c r="BC482" s="88"/>
      <c r="BD482" s="88"/>
      <c r="BE482" s="88"/>
      <c r="BF482" s="88"/>
      <c r="BG482" s="88"/>
      <c r="BH482" s="88"/>
      <c r="BI482" s="88"/>
      <c r="BJ482" s="88"/>
      <c r="BK482" s="88"/>
      <c r="BL482" s="88"/>
      <c r="BM482" s="88"/>
      <c r="BN482" s="88"/>
      <c r="BO482" s="88"/>
      <c r="BP482" s="88"/>
      <c r="BQ482" s="88"/>
      <c r="BR482" s="88"/>
      <c r="BS482" s="88"/>
      <c r="BT482" s="88"/>
      <c r="BU482" s="88"/>
      <c r="BV482" s="88"/>
      <c r="BW482" s="88"/>
      <c r="BX482" s="88"/>
      <c r="BY482" s="88"/>
      <c r="BZ482" s="88"/>
      <c r="CA482" s="88"/>
      <c r="CB482" s="88"/>
      <c r="CC482" s="88"/>
      <c r="CD482" s="88"/>
      <c r="CE482" s="88"/>
      <c r="CF482" s="88"/>
      <c r="CG482" s="88"/>
      <c r="CH482" s="88"/>
      <c r="CI482" s="88"/>
      <c r="CJ482" s="88"/>
      <c r="CK482" s="88"/>
      <c r="CL482" s="88"/>
      <c r="CM482" s="88"/>
      <c r="CN482" s="88"/>
      <c r="CO482" s="88"/>
      <c r="CP482" s="88"/>
      <c r="CQ482" s="88"/>
      <c r="CR482" s="88"/>
      <c r="CS482" s="88"/>
      <c r="CT482" s="88"/>
      <c r="CU482" s="88"/>
      <c r="CV482" s="88"/>
      <c r="CW482" s="88"/>
      <c r="CX482" s="88"/>
      <c r="CY482" s="88"/>
      <c r="CZ482" s="88"/>
      <c r="DA482" s="88"/>
    </row>
    <row r="483" spans="1:106" s="14" customFormat="1" ht="15" customHeight="1">
      <c r="A483" s="15" t="s">
        <v>14</v>
      </c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89" t="s">
        <v>3</v>
      </c>
      <c r="Y483" s="90"/>
      <c r="Z483" s="90"/>
      <c r="AA483" s="90"/>
      <c r="AB483" s="90"/>
      <c r="AC483" s="90"/>
      <c r="AD483" s="90"/>
      <c r="AE483" s="90"/>
      <c r="AF483" s="90"/>
      <c r="AG483" s="90"/>
      <c r="AH483" s="90"/>
      <c r="AI483" s="90"/>
      <c r="AJ483" s="90"/>
      <c r="AK483" s="90"/>
      <c r="AL483" s="90"/>
      <c r="AM483" s="90"/>
      <c r="AN483" s="90"/>
      <c r="AO483" s="90"/>
      <c r="AP483" s="90"/>
      <c r="AQ483" s="90"/>
      <c r="AR483" s="90"/>
      <c r="AS483" s="90"/>
      <c r="AT483" s="90"/>
      <c r="AU483" s="90"/>
      <c r="AV483" s="90"/>
      <c r="AW483" s="90"/>
      <c r="AX483" s="90"/>
      <c r="AY483" s="90"/>
      <c r="AZ483" s="90"/>
      <c r="BA483" s="90"/>
      <c r="BB483" s="90"/>
      <c r="BC483" s="90"/>
      <c r="BD483" s="90"/>
      <c r="BE483" s="90"/>
      <c r="BF483" s="90"/>
      <c r="BG483" s="90"/>
      <c r="BH483" s="90"/>
      <c r="BI483" s="90"/>
      <c r="BJ483" s="90"/>
      <c r="BK483" s="90"/>
      <c r="BL483" s="90"/>
      <c r="BM483" s="90"/>
      <c r="BN483" s="90"/>
      <c r="BO483" s="90"/>
      <c r="BP483" s="90"/>
      <c r="BQ483" s="90"/>
      <c r="BR483" s="90"/>
      <c r="BS483" s="90"/>
      <c r="BT483" s="90"/>
      <c r="BU483" s="90"/>
      <c r="BV483" s="90"/>
      <c r="BW483" s="90"/>
      <c r="BX483" s="90"/>
      <c r="BY483" s="90"/>
      <c r="BZ483" s="90"/>
      <c r="CA483" s="90"/>
      <c r="CB483" s="90"/>
      <c r="CC483" s="90"/>
      <c r="CD483" s="90"/>
      <c r="CE483" s="90"/>
      <c r="CF483" s="90"/>
      <c r="CG483" s="90"/>
      <c r="CH483" s="90"/>
      <c r="CI483" s="90"/>
      <c r="CJ483" s="90"/>
      <c r="CK483" s="90"/>
      <c r="CL483" s="90"/>
      <c r="CM483" s="90"/>
      <c r="CN483" s="90"/>
      <c r="CO483" s="90"/>
      <c r="CP483" s="90"/>
      <c r="CQ483" s="90"/>
      <c r="CR483" s="90"/>
      <c r="CS483" s="90"/>
      <c r="CT483" s="90"/>
      <c r="CU483" s="90"/>
      <c r="CV483" s="90"/>
      <c r="CW483" s="90"/>
      <c r="CX483" s="90"/>
      <c r="CY483" s="90"/>
      <c r="CZ483" s="90"/>
      <c r="DA483" s="90"/>
    </row>
    <row r="484" spans="1:106" s="14" customFormat="1" ht="15" customHeight="1">
      <c r="A484" s="117" t="s">
        <v>15</v>
      </c>
      <c r="B484" s="95"/>
      <c r="C484" s="95"/>
      <c r="D484" s="95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  <c r="S484" s="95"/>
      <c r="T484" s="95"/>
      <c r="U484" s="95"/>
      <c r="V484" s="95"/>
      <c r="W484" s="95"/>
      <c r="X484" s="95"/>
      <c r="Y484" s="95"/>
      <c r="Z484" s="95"/>
      <c r="AA484" s="95"/>
      <c r="AB484" s="95"/>
      <c r="AC484" s="95"/>
      <c r="AD484" s="95"/>
      <c r="AE484" s="95"/>
      <c r="AF484" s="95"/>
      <c r="AG484" s="95"/>
      <c r="AH484" s="95"/>
      <c r="AI484" s="95"/>
      <c r="AJ484" s="95"/>
      <c r="AK484" s="95"/>
      <c r="AL484" s="95"/>
      <c r="AM484" s="95"/>
      <c r="AN484" s="95"/>
      <c r="AO484" s="95"/>
      <c r="AP484" s="31" t="s">
        <v>104</v>
      </c>
      <c r="AQ484" s="32"/>
      <c r="AR484" s="32"/>
      <c r="AS484" s="32"/>
      <c r="AT484" s="32"/>
      <c r="AU484" s="32"/>
      <c r="AV484" s="32"/>
      <c r="AW484" s="32"/>
      <c r="AX484" s="32"/>
      <c r="AY484" s="32"/>
      <c r="AZ484" s="32"/>
      <c r="BA484" s="32"/>
      <c r="BB484" s="32"/>
      <c r="BC484" s="32"/>
      <c r="BD484" s="32"/>
      <c r="BE484" s="32"/>
      <c r="BF484" s="32"/>
      <c r="BG484" s="32"/>
      <c r="BH484" s="32"/>
      <c r="BI484" s="32"/>
      <c r="BJ484" s="32"/>
      <c r="BK484" s="32"/>
      <c r="BL484" s="32"/>
      <c r="BM484" s="32"/>
      <c r="BN484" s="32"/>
      <c r="BO484" s="32"/>
      <c r="BP484" s="32"/>
      <c r="BQ484" s="32"/>
      <c r="BR484" s="32"/>
      <c r="BS484" s="32"/>
      <c r="BT484" s="32"/>
      <c r="BU484" s="32"/>
      <c r="BV484" s="32"/>
      <c r="BW484" s="32"/>
      <c r="BX484" s="32"/>
      <c r="BY484" s="32"/>
      <c r="BZ484" s="32"/>
      <c r="CA484" s="32"/>
      <c r="CB484" s="32"/>
      <c r="CC484" s="32"/>
      <c r="CD484" s="32"/>
      <c r="CE484" s="32"/>
      <c r="CF484" s="32"/>
      <c r="CG484" s="32"/>
      <c r="CH484" s="32"/>
      <c r="CI484" s="32"/>
      <c r="CJ484" s="32"/>
      <c r="CK484" s="32"/>
      <c r="CL484" s="32"/>
      <c r="CM484" s="32"/>
      <c r="CN484" s="32"/>
      <c r="CO484" s="32"/>
      <c r="CP484" s="32"/>
      <c r="CQ484" s="32"/>
      <c r="CR484" s="32"/>
      <c r="CS484" s="32"/>
      <c r="CT484" s="32"/>
      <c r="CU484" s="32"/>
      <c r="CV484" s="32"/>
      <c r="CW484" s="32"/>
      <c r="CX484" s="32"/>
      <c r="CY484" s="32"/>
      <c r="CZ484" s="32"/>
      <c r="DA484" s="32"/>
      <c r="DB484" s="30"/>
    </row>
    <row r="485" spans="1:106" ht="12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</row>
    <row r="486" spans="1:106" ht="14.25" customHeight="1">
      <c r="A486" s="94" t="s">
        <v>91</v>
      </c>
      <c r="B486" s="95"/>
      <c r="C486" s="95"/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  <c r="S486" s="95"/>
      <c r="T486" s="95"/>
      <c r="U486" s="95"/>
      <c r="V486" s="95"/>
      <c r="W486" s="95"/>
      <c r="X486" s="95"/>
      <c r="Y486" s="95"/>
      <c r="Z486" s="95"/>
      <c r="AA486" s="95"/>
      <c r="AB486" s="95"/>
      <c r="AC486" s="95"/>
      <c r="AD486" s="95"/>
      <c r="AE486" s="95"/>
      <c r="AF486" s="95"/>
      <c r="AG486" s="95"/>
      <c r="AH486" s="95"/>
      <c r="AI486" s="95"/>
      <c r="AJ486" s="95"/>
      <c r="AK486" s="95"/>
      <c r="AL486" s="95"/>
      <c r="AM486" s="95"/>
      <c r="AN486" s="95"/>
      <c r="AO486" s="95"/>
      <c r="AP486" s="95"/>
      <c r="AQ486" s="95"/>
      <c r="AR486" s="95"/>
      <c r="AS486" s="95"/>
      <c r="AT486" s="95"/>
      <c r="AU486" s="95"/>
      <c r="AV486" s="95"/>
      <c r="AW486" s="95"/>
      <c r="AX486" s="95"/>
      <c r="AY486" s="95"/>
      <c r="AZ486" s="95"/>
      <c r="BA486" s="95"/>
      <c r="BB486" s="95"/>
      <c r="BC486" s="95"/>
      <c r="BD486" s="95"/>
      <c r="BE486" s="95"/>
      <c r="BF486" s="95"/>
      <c r="BG486" s="95"/>
      <c r="BH486" s="95"/>
      <c r="BI486" s="95"/>
      <c r="BJ486" s="95"/>
      <c r="BK486" s="95"/>
      <c r="BL486" s="95"/>
      <c r="BM486" s="95"/>
      <c r="BN486" s="95"/>
      <c r="BO486" s="95"/>
      <c r="BP486" s="95"/>
      <c r="BQ486" s="95"/>
      <c r="BR486" s="95"/>
      <c r="BS486" s="95"/>
      <c r="BT486" s="95"/>
      <c r="BU486" s="95"/>
      <c r="BV486" s="95"/>
      <c r="BW486" s="95"/>
      <c r="BX486" s="95"/>
      <c r="BY486" s="95"/>
      <c r="BZ486" s="95"/>
      <c r="CA486" s="95"/>
      <c r="CB486" s="95"/>
      <c r="CC486" s="95"/>
      <c r="CD486" s="95"/>
      <c r="CE486" s="95"/>
      <c r="CF486" s="95"/>
      <c r="CG486" s="95"/>
      <c r="CH486" s="95"/>
      <c r="CI486" s="95"/>
      <c r="CJ486" s="95"/>
      <c r="CK486" s="95"/>
      <c r="CL486" s="95"/>
      <c r="CM486" s="95"/>
      <c r="CN486" s="95"/>
      <c r="CO486" s="95"/>
      <c r="CP486" s="95"/>
      <c r="CQ486" s="95"/>
      <c r="CR486" s="95"/>
      <c r="CS486" s="95"/>
      <c r="CT486" s="95"/>
      <c r="CU486" s="95"/>
      <c r="CV486" s="95"/>
      <c r="CW486" s="95"/>
      <c r="CX486" s="95"/>
      <c r="CY486" s="95"/>
      <c r="CZ486" s="95"/>
      <c r="DA486" s="95"/>
    </row>
    <row r="487" spans="1:106" ht="10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</row>
    <row r="488" spans="1:106" ht="30" customHeight="1">
      <c r="A488" s="96" t="s">
        <v>11</v>
      </c>
      <c r="B488" s="97"/>
      <c r="C488" s="97"/>
      <c r="D488" s="97"/>
      <c r="E488" s="97"/>
      <c r="F488" s="97"/>
      <c r="G488" s="98"/>
      <c r="H488" s="96" t="s">
        <v>63</v>
      </c>
      <c r="I488" s="97"/>
      <c r="J488" s="97"/>
      <c r="K488" s="97"/>
      <c r="L488" s="97"/>
      <c r="M488" s="97"/>
      <c r="N488" s="97"/>
      <c r="O488" s="97"/>
      <c r="P488" s="97"/>
      <c r="Q488" s="97"/>
      <c r="R488" s="97"/>
      <c r="S488" s="97"/>
      <c r="T488" s="97"/>
      <c r="U488" s="97"/>
      <c r="V488" s="97"/>
      <c r="W488" s="97"/>
      <c r="X488" s="97"/>
      <c r="Y488" s="97"/>
      <c r="Z488" s="97"/>
      <c r="AA488" s="97"/>
      <c r="AB488" s="97"/>
      <c r="AC488" s="97"/>
      <c r="AD488" s="97"/>
      <c r="AE488" s="97"/>
      <c r="AF488" s="97"/>
      <c r="AG488" s="97"/>
      <c r="AH488" s="97"/>
      <c r="AI488" s="97"/>
      <c r="AJ488" s="97"/>
      <c r="AK488" s="97"/>
      <c r="AL488" s="97"/>
      <c r="AM488" s="97"/>
      <c r="AN488" s="97"/>
      <c r="AO488" s="97"/>
      <c r="AP488" s="97"/>
      <c r="AQ488" s="97"/>
      <c r="AR488" s="97"/>
      <c r="AS488" s="97"/>
      <c r="AT488" s="97"/>
      <c r="AU488" s="97"/>
      <c r="AV488" s="97"/>
      <c r="AW488" s="97"/>
      <c r="AX488" s="97"/>
      <c r="AY488" s="97"/>
      <c r="AZ488" s="97"/>
      <c r="BA488" s="97"/>
      <c r="BB488" s="97"/>
      <c r="BC488" s="97"/>
      <c r="BD488" s="97"/>
      <c r="BE488" s="97"/>
      <c r="BF488" s="97"/>
      <c r="BG488" s="97"/>
      <c r="BH488" s="97"/>
      <c r="BI488" s="97"/>
      <c r="BJ488" s="97"/>
      <c r="BK488" s="97"/>
      <c r="BL488" s="97"/>
      <c r="BM488" s="97"/>
      <c r="BN488" s="97"/>
      <c r="BO488" s="97"/>
      <c r="BP488" s="97"/>
      <c r="BQ488" s="97"/>
      <c r="BR488" s="97"/>
      <c r="BS488" s="98"/>
      <c r="BT488" s="96" t="s">
        <v>92</v>
      </c>
      <c r="BU488" s="97"/>
      <c r="BV488" s="97"/>
      <c r="BW488" s="97"/>
      <c r="BX488" s="97"/>
      <c r="BY488" s="97"/>
      <c r="BZ488" s="97"/>
      <c r="CA488" s="97"/>
      <c r="CB488" s="97"/>
      <c r="CC488" s="97"/>
      <c r="CD488" s="97"/>
      <c r="CE488" s="97"/>
      <c r="CF488" s="97"/>
      <c r="CG488" s="97"/>
      <c r="CH488" s="97"/>
      <c r="CI488" s="98"/>
      <c r="CJ488" s="96" t="s">
        <v>93</v>
      </c>
      <c r="CK488" s="97"/>
      <c r="CL488" s="97"/>
      <c r="CM488" s="97"/>
      <c r="CN488" s="97"/>
      <c r="CO488" s="97"/>
      <c r="CP488" s="97"/>
      <c r="CQ488" s="97"/>
      <c r="CR488" s="97"/>
      <c r="CS488" s="97"/>
      <c r="CT488" s="97"/>
      <c r="CU488" s="97"/>
      <c r="CV488" s="97"/>
      <c r="CW488" s="97"/>
      <c r="CX488" s="97"/>
      <c r="CY488" s="97"/>
      <c r="CZ488" s="97"/>
      <c r="DA488" s="98"/>
    </row>
    <row r="489" spans="1:106" ht="12.75" customHeight="1">
      <c r="A489" s="86">
        <v>1</v>
      </c>
      <c r="B489" s="81"/>
      <c r="C489" s="81"/>
      <c r="D489" s="81"/>
      <c r="E489" s="81"/>
      <c r="F489" s="81"/>
      <c r="G489" s="82"/>
      <c r="H489" s="86">
        <v>2</v>
      </c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  <c r="AC489" s="81"/>
      <c r="AD489" s="81"/>
      <c r="AE489" s="81"/>
      <c r="AF489" s="81"/>
      <c r="AG489" s="81"/>
      <c r="AH489" s="81"/>
      <c r="AI489" s="81"/>
      <c r="AJ489" s="81"/>
      <c r="AK489" s="81"/>
      <c r="AL489" s="81"/>
      <c r="AM489" s="81"/>
      <c r="AN489" s="81"/>
      <c r="AO489" s="81"/>
      <c r="AP489" s="81"/>
      <c r="AQ489" s="81"/>
      <c r="AR489" s="81"/>
      <c r="AS489" s="81"/>
      <c r="AT489" s="81"/>
      <c r="AU489" s="81"/>
      <c r="AV489" s="81"/>
      <c r="AW489" s="81"/>
      <c r="AX489" s="81"/>
      <c r="AY489" s="81"/>
      <c r="AZ489" s="81"/>
      <c r="BA489" s="81"/>
      <c r="BB489" s="81"/>
      <c r="BC489" s="81"/>
      <c r="BD489" s="81"/>
      <c r="BE489" s="81"/>
      <c r="BF489" s="81"/>
      <c r="BG489" s="81"/>
      <c r="BH489" s="81"/>
      <c r="BI489" s="81"/>
      <c r="BJ489" s="81"/>
      <c r="BK489" s="81"/>
      <c r="BL489" s="81"/>
      <c r="BM489" s="81"/>
      <c r="BN489" s="81"/>
      <c r="BO489" s="81"/>
      <c r="BP489" s="81"/>
      <c r="BQ489" s="81"/>
      <c r="BR489" s="81"/>
      <c r="BS489" s="82"/>
      <c r="BT489" s="86">
        <v>3</v>
      </c>
      <c r="BU489" s="81"/>
      <c r="BV489" s="81"/>
      <c r="BW489" s="81"/>
      <c r="BX489" s="81"/>
      <c r="BY489" s="81"/>
      <c r="BZ489" s="81"/>
      <c r="CA489" s="81"/>
      <c r="CB489" s="81"/>
      <c r="CC489" s="81"/>
      <c r="CD489" s="81"/>
      <c r="CE489" s="81"/>
      <c r="CF489" s="81"/>
      <c r="CG489" s="81"/>
      <c r="CH489" s="81"/>
      <c r="CI489" s="82"/>
      <c r="CJ489" s="86">
        <v>4</v>
      </c>
      <c r="CK489" s="81"/>
      <c r="CL489" s="81"/>
      <c r="CM489" s="81"/>
      <c r="CN489" s="81"/>
      <c r="CO489" s="81"/>
      <c r="CP489" s="81"/>
      <c r="CQ489" s="81"/>
      <c r="CR489" s="81"/>
      <c r="CS489" s="81"/>
      <c r="CT489" s="81"/>
      <c r="CU489" s="81"/>
      <c r="CV489" s="81"/>
      <c r="CW489" s="81"/>
      <c r="CX489" s="81"/>
      <c r="CY489" s="81"/>
      <c r="CZ489" s="81"/>
      <c r="DA489" s="82"/>
    </row>
    <row r="490" spans="1:106" s="14" customFormat="1" ht="12.75" customHeight="1">
      <c r="A490" s="84" t="s">
        <v>9</v>
      </c>
      <c r="B490" s="81"/>
      <c r="C490" s="81"/>
      <c r="D490" s="81"/>
      <c r="E490" s="81"/>
      <c r="F490" s="81"/>
      <c r="G490" s="82"/>
      <c r="H490" s="126" t="s">
        <v>181</v>
      </c>
      <c r="I490" s="127"/>
      <c r="J490" s="127"/>
      <c r="K490" s="127"/>
      <c r="L490" s="127"/>
      <c r="M490" s="127"/>
      <c r="N490" s="127"/>
      <c r="O490" s="127"/>
      <c r="P490" s="127"/>
      <c r="Q490" s="127"/>
      <c r="R490" s="127"/>
      <c r="S490" s="127"/>
      <c r="T490" s="127"/>
      <c r="U490" s="127"/>
      <c r="V490" s="127"/>
      <c r="W490" s="127"/>
      <c r="X490" s="127"/>
      <c r="Y490" s="127"/>
      <c r="Z490" s="127"/>
      <c r="AA490" s="127"/>
      <c r="AB490" s="127"/>
      <c r="AC490" s="127"/>
      <c r="AD490" s="127"/>
      <c r="AE490" s="127"/>
      <c r="AF490" s="127"/>
      <c r="AG490" s="127"/>
      <c r="AH490" s="127"/>
      <c r="AI490" s="127"/>
      <c r="AJ490" s="127"/>
      <c r="AK490" s="127"/>
      <c r="AL490" s="127"/>
      <c r="AM490" s="127"/>
      <c r="AN490" s="127"/>
      <c r="AO490" s="127"/>
      <c r="AP490" s="127"/>
      <c r="AQ490" s="127"/>
      <c r="AR490" s="127"/>
      <c r="AS490" s="127"/>
      <c r="AT490" s="127"/>
      <c r="AU490" s="127"/>
      <c r="AV490" s="127"/>
      <c r="AW490" s="127"/>
      <c r="AX490" s="127"/>
      <c r="AY490" s="127"/>
      <c r="AZ490" s="127"/>
      <c r="BA490" s="127"/>
      <c r="BB490" s="127"/>
      <c r="BC490" s="127"/>
      <c r="BD490" s="127"/>
      <c r="BE490" s="127"/>
      <c r="BF490" s="127"/>
      <c r="BG490" s="127"/>
      <c r="BH490" s="127"/>
      <c r="BI490" s="127"/>
      <c r="BJ490" s="127"/>
      <c r="BK490" s="127"/>
      <c r="BL490" s="127"/>
      <c r="BM490" s="127"/>
      <c r="BN490" s="127"/>
      <c r="BO490" s="127"/>
      <c r="BP490" s="127"/>
      <c r="BQ490" s="127"/>
      <c r="BR490" s="127"/>
      <c r="BS490" s="128"/>
      <c r="BT490" s="83">
        <v>1</v>
      </c>
      <c r="BU490" s="81"/>
      <c r="BV490" s="81"/>
      <c r="BW490" s="81"/>
      <c r="BX490" s="81"/>
      <c r="BY490" s="81"/>
      <c r="BZ490" s="81"/>
      <c r="CA490" s="81"/>
      <c r="CB490" s="81"/>
      <c r="CC490" s="81"/>
      <c r="CD490" s="81"/>
      <c r="CE490" s="81"/>
      <c r="CF490" s="81"/>
      <c r="CG490" s="81"/>
      <c r="CH490" s="81"/>
      <c r="CI490" s="82"/>
      <c r="CJ490" s="77">
        <v>4800</v>
      </c>
      <c r="CK490" s="78"/>
      <c r="CL490" s="78"/>
      <c r="CM490" s="78"/>
      <c r="CN490" s="78"/>
      <c r="CO490" s="78"/>
      <c r="CP490" s="78"/>
      <c r="CQ490" s="78"/>
      <c r="CR490" s="78"/>
      <c r="CS490" s="78"/>
      <c r="CT490" s="78"/>
      <c r="CU490" s="78"/>
      <c r="CV490" s="78"/>
      <c r="CW490" s="78"/>
      <c r="CX490" s="78"/>
      <c r="CY490" s="78"/>
      <c r="CZ490" s="78"/>
      <c r="DA490" s="79"/>
    </row>
    <row r="491" spans="1:106" s="14" customFormat="1" ht="12.75" customHeight="1">
      <c r="A491" s="84" t="s">
        <v>45</v>
      </c>
      <c r="B491" s="81"/>
      <c r="C491" s="81"/>
      <c r="D491" s="81"/>
      <c r="E491" s="81"/>
      <c r="F491" s="81"/>
      <c r="G491" s="82"/>
      <c r="H491" s="126" t="s">
        <v>142</v>
      </c>
      <c r="I491" s="127"/>
      <c r="J491" s="127"/>
      <c r="K491" s="127"/>
      <c r="L491" s="127"/>
      <c r="M491" s="127"/>
      <c r="N491" s="127"/>
      <c r="O491" s="127"/>
      <c r="P491" s="127"/>
      <c r="Q491" s="127"/>
      <c r="R491" s="127"/>
      <c r="S491" s="127"/>
      <c r="T491" s="127"/>
      <c r="U491" s="127"/>
      <c r="V491" s="127"/>
      <c r="W491" s="127"/>
      <c r="X491" s="127"/>
      <c r="Y491" s="127"/>
      <c r="Z491" s="127"/>
      <c r="AA491" s="127"/>
      <c r="AB491" s="127"/>
      <c r="AC491" s="127"/>
      <c r="AD491" s="127"/>
      <c r="AE491" s="127"/>
      <c r="AF491" s="127"/>
      <c r="AG491" s="127"/>
      <c r="AH491" s="127"/>
      <c r="AI491" s="127"/>
      <c r="AJ491" s="127"/>
      <c r="AK491" s="127"/>
      <c r="AL491" s="127"/>
      <c r="AM491" s="127"/>
      <c r="AN491" s="127"/>
      <c r="AO491" s="127"/>
      <c r="AP491" s="127"/>
      <c r="AQ491" s="127"/>
      <c r="AR491" s="127"/>
      <c r="AS491" s="127"/>
      <c r="AT491" s="127"/>
      <c r="AU491" s="127"/>
      <c r="AV491" s="127"/>
      <c r="AW491" s="127"/>
      <c r="AX491" s="127"/>
      <c r="AY491" s="127"/>
      <c r="AZ491" s="127"/>
      <c r="BA491" s="127"/>
      <c r="BB491" s="127"/>
      <c r="BC491" s="127"/>
      <c r="BD491" s="127"/>
      <c r="BE491" s="127"/>
      <c r="BF491" s="127"/>
      <c r="BG491" s="127"/>
      <c r="BH491" s="127"/>
      <c r="BI491" s="127"/>
      <c r="BJ491" s="127"/>
      <c r="BK491" s="127"/>
      <c r="BL491" s="127"/>
      <c r="BM491" s="127"/>
      <c r="BN491" s="127"/>
      <c r="BO491" s="127"/>
      <c r="BP491" s="127"/>
      <c r="BQ491" s="127"/>
      <c r="BR491" s="127"/>
      <c r="BS491" s="128"/>
      <c r="BT491" s="83">
        <v>2</v>
      </c>
      <c r="BU491" s="81"/>
      <c r="BV491" s="81"/>
      <c r="BW491" s="81"/>
      <c r="BX491" s="81"/>
      <c r="BY491" s="81"/>
      <c r="BZ491" s="81"/>
      <c r="CA491" s="81"/>
      <c r="CB491" s="81"/>
      <c r="CC491" s="81"/>
      <c r="CD491" s="81"/>
      <c r="CE491" s="81"/>
      <c r="CF491" s="81"/>
      <c r="CG491" s="81"/>
      <c r="CH491" s="81"/>
      <c r="CI491" s="82"/>
      <c r="CJ491" s="77">
        <v>2000</v>
      </c>
      <c r="CK491" s="78"/>
      <c r="CL491" s="78"/>
      <c r="CM491" s="78"/>
      <c r="CN491" s="78"/>
      <c r="CO491" s="78"/>
      <c r="CP491" s="78"/>
      <c r="CQ491" s="78"/>
      <c r="CR491" s="78"/>
      <c r="CS491" s="78"/>
      <c r="CT491" s="78"/>
      <c r="CU491" s="78"/>
      <c r="CV491" s="78"/>
      <c r="CW491" s="78"/>
      <c r="CX491" s="78"/>
      <c r="CY491" s="78"/>
      <c r="CZ491" s="78"/>
      <c r="DA491" s="79"/>
    </row>
    <row r="492" spans="1:106" s="14" customFormat="1" ht="12.75" customHeight="1">
      <c r="A492" s="84" t="s">
        <v>56</v>
      </c>
      <c r="B492" s="81"/>
      <c r="C492" s="81"/>
      <c r="D492" s="81"/>
      <c r="E492" s="81"/>
      <c r="F492" s="81"/>
      <c r="G492" s="82"/>
      <c r="H492" s="126" t="s">
        <v>172</v>
      </c>
      <c r="I492" s="127"/>
      <c r="J492" s="127"/>
      <c r="K492" s="127"/>
      <c r="L492" s="127"/>
      <c r="M492" s="127"/>
      <c r="N492" s="127"/>
      <c r="O492" s="127"/>
      <c r="P492" s="127"/>
      <c r="Q492" s="127"/>
      <c r="R492" s="127"/>
      <c r="S492" s="127"/>
      <c r="T492" s="127"/>
      <c r="U492" s="127"/>
      <c r="V492" s="127"/>
      <c r="W492" s="127"/>
      <c r="X492" s="127"/>
      <c r="Y492" s="127"/>
      <c r="Z492" s="127"/>
      <c r="AA492" s="127"/>
      <c r="AB492" s="127"/>
      <c r="AC492" s="127"/>
      <c r="AD492" s="127"/>
      <c r="AE492" s="127"/>
      <c r="AF492" s="127"/>
      <c r="AG492" s="127"/>
      <c r="AH492" s="127"/>
      <c r="AI492" s="127"/>
      <c r="AJ492" s="127"/>
      <c r="AK492" s="127"/>
      <c r="AL492" s="127"/>
      <c r="AM492" s="127"/>
      <c r="AN492" s="127"/>
      <c r="AO492" s="127"/>
      <c r="AP492" s="127"/>
      <c r="AQ492" s="127"/>
      <c r="AR492" s="127"/>
      <c r="AS492" s="127"/>
      <c r="AT492" s="127"/>
      <c r="AU492" s="127"/>
      <c r="AV492" s="127"/>
      <c r="AW492" s="127"/>
      <c r="AX492" s="127"/>
      <c r="AY492" s="127"/>
      <c r="AZ492" s="127"/>
      <c r="BA492" s="127"/>
      <c r="BB492" s="127"/>
      <c r="BC492" s="127"/>
      <c r="BD492" s="127"/>
      <c r="BE492" s="127"/>
      <c r="BF492" s="127"/>
      <c r="BG492" s="127"/>
      <c r="BH492" s="127"/>
      <c r="BI492" s="127"/>
      <c r="BJ492" s="127"/>
      <c r="BK492" s="127"/>
      <c r="BL492" s="127"/>
      <c r="BM492" s="127"/>
      <c r="BN492" s="127"/>
      <c r="BO492" s="127"/>
      <c r="BP492" s="127"/>
      <c r="BQ492" s="127"/>
      <c r="BR492" s="127"/>
      <c r="BS492" s="128"/>
      <c r="BT492" s="83">
        <v>4</v>
      </c>
      <c r="BU492" s="81"/>
      <c r="BV492" s="81"/>
      <c r="BW492" s="81"/>
      <c r="BX492" s="81"/>
      <c r="BY492" s="81"/>
      <c r="BZ492" s="81"/>
      <c r="CA492" s="81"/>
      <c r="CB492" s="81"/>
      <c r="CC492" s="81"/>
      <c r="CD492" s="81"/>
      <c r="CE492" s="81"/>
      <c r="CF492" s="81"/>
      <c r="CG492" s="81"/>
      <c r="CH492" s="81"/>
      <c r="CI492" s="82"/>
      <c r="CJ492" s="77">
        <v>80000</v>
      </c>
      <c r="CK492" s="78"/>
      <c r="CL492" s="78"/>
      <c r="CM492" s="78"/>
      <c r="CN492" s="78"/>
      <c r="CO492" s="78"/>
      <c r="CP492" s="78"/>
      <c r="CQ492" s="78"/>
      <c r="CR492" s="78"/>
      <c r="CS492" s="78"/>
      <c r="CT492" s="78"/>
      <c r="CU492" s="78"/>
      <c r="CV492" s="78"/>
      <c r="CW492" s="78"/>
      <c r="CX492" s="78"/>
      <c r="CY492" s="78"/>
      <c r="CZ492" s="78"/>
      <c r="DA492" s="79"/>
    </row>
    <row r="493" spans="1:106" ht="15" customHeight="1">
      <c r="A493" s="84" t="s">
        <v>96</v>
      </c>
      <c r="B493" s="81"/>
      <c r="C493" s="81"/>
      <c r="D493" s="81"/>
      <c r="E493" s="81"/>
      <c r="F493" s="81"/>
      <c r="G493" s="82"/>
      <c r="H493" s="126" t="s">
        <v>180</v>
      </c>
      <c r="I493" s="127"/>
      <c r="J493" s="127"/>
      <c r="K493" s="127"/>
      <c r="L493" s="127"/>
      <c r="M493" s="127"/>
      <c r="N493" s="127"/>
      <c r="O493" s="127"/>
      <c r="P493" s="127"/>
      <c r="Q493" s="127"/>
      <c r="R493" s="127"/>
      <c r="S493" s="127"/>
      <c r="T493" s="127"/>
      <c r="U493" s="127"/>
      <c r="V493" s="127"/>
      <c r="W493" s="127"/>
      <c r="X493" s="127"/>
      <c r="Y493" s="127"/>
      <c r="Z493" s="127"/>
      <c r="AA493" s="127"/>
      <c r="AB493" s="127"/>
      <c r="AC493" s="127"/>
      <c r="AD493" s="127"/>
      <c r="AE493" s="127"/>
      <c r="AF493" s="127"/>
      <c r="AG493" s="127"/>
      <c r="AH493" s="127"/>
      <c r="AI493" s="127"/>
      <c r="AJ493" s="127"/>
      <c r="AK493" s="127"/>
      <c r="AL493" s="127"/>
      <c r="AM493" s="127"/>
      <c r="AN493" s="127"/>
      <c r="AO493" s="127"/>
      <c r="AP493" s="127"/>
      <c r="AQ493" s="127"/>
      <c r="AR493" s="127"/>
      <c r="AS493" s="127"/>
      <c r="AT493" s="127"/>
      <c r="AU493" s="127"/>
      <c r="AV493" s="127"/>
      <c r="AW493" s="127"/>
      <c r="AX493" s="127"/>
      <c r="AY493" s="127"/>
      <c r="AZ493" s="127"/>
      <c r="BA493" s="127"/>
      <c r="BB493" s="127"/>
      <c r="BC493" s="127"/>
      <c r="BD493" s="127"/>
      <c r="BE493" s="127"/>
      <c r="BF493" s="127"/>
      <c r="BG493" s="127"/>
      <c r="BH493" s="127"/>
      <c r="BI493" s="127"/>
      <c r="BJ493" s="127"/>
      <c r="BK493" s="127"/>
      <c r="BL493" s="127"/>
      <c r="BM493" s="127"/>
      <c r="BN493" s="127"/>
      <c r="BO493" s="127"/>
      <c r="BP493" s="127"/>
      <c r="BQ493" s="127"/>
      <c r="BR493" s="127"/>
      <c r="BS493" s="128"/>
      <c r="BT493" s="83">
        <v>1</v>
      </c>
      <c r="BU493" s="81"/>
      <c r="BV493" s="81"/>
      <c r="BW493" s="81"/>
      <c r="BX493" s="81"/>
      <c r="BY493" s="81"/>
      <c r="BZ493" s="81"/>
      <c r="CA493" s="81"/>
      <c r="CB493" s="81"/>
      <c r="CC493" s="81"/>
      <c r="CD493" s="81"/>
      <c r="CE493" s="81"/>
      <c r="CF493" s="81"/>
      <c r="CG493" s="81"/>
      <c r="CH493" s="81"/>
      <c r="CI493" s="82"/>
      <c r="CJ493" s="77">
        <v>16248</v>
      </c>
      <c r="CK493" s="78"/>
      <c r="CL493" s="78"/>
      <c r="CM493" s="78"/>
      <c r="CN493" s="78"/>
      <c r="CO493" s="78"/>
      <c r="CP493" s="78"/>
      <c r="CQ493" s="78"/>
      <c r="CR493" s="78"/>
      <c r="CS493" s="78"/>
      <c r="CT493" s="78"/>
      <c r="CU493" s="78"/>
      <c r="CV493" s="78"/>
      <c r="CW493" s="78"/>
      <c r="CX493" s="78"/>
      <c r="CY493" s="78"/>
      <c r="CZ493" s="78"/>
      <c r="DA493" s="79"/>
    </row>
    <row r="494" spans="1:106" ht="15" customHeight="1">
      <c r="A494" s="84" t="s">
        <v>97</v>
      </c>
      <c r="B494" s="81"/>
      <c r="C494" s="81"/>
      <c r="D494" s="81"/>
      <c r="E494" s="81"/>
      <c r="F494" s="81"/>
      <c r="G494" s="82"/>
      <c r="H494" s="126" t="s">
        <v>141</v>
      </c>
      <c r="I494" s="127"/>
      <c r="J494" s="127"/>
      <c r="K494" s="127"/>
      <c r="L494" s="127"/>
      <c r="M494" s="127"/>
      <c r="N494" s="127"/>
      <c r="O494" s="127"/>
      <c r="P494" s="127"/>
      <c r="Q494" s="127"/>
      <c r="R494" s="127"/>
      <c r="S494" s="127"/>
      <c r="T494" s="127"/>
      <c r="U494" s="127"/>
      <c r="V494" s="127"/>
      <c r="W494" s="127"/>
      <c r="X494" s="127"/>
      <c r="Y494" s="127"/>
      <c r="Z494" s="127"/>
      <c r="AA494" s="127"/>
      <c r="AB494" s="127"/>
      <c r="AC494" s="127"/>
      <c r="AD494" s="127"/>
      <c r="AE494" s="127"/>
      <c r="AF494" s="127"/>
      <c r="AG494" s="127"/>
      <c r="AH494" s="127"/>
      <c r="AI494" s="127"/>
      <c r="AJ494" s="127"/>
      <c r="AK494" s="127"/>
      <c r="AL494" s="127"/>
      <c r="AM494" s="127"/>
      <c r="AN494" s="127"/>
      <c r="AO494" s="127"/>
      <c r="AP494" s="127"/>
      <c r="AQ494" s="127"/>
      <c r="AR494" s="127"/>
      <c r="AS494" s="127"/>
      <c r="AT494" s="127"/>
      <c r="AU494" s="127"/>
      <c r="AV494" s="127"/>
      <c r="AW494" s="127"/>
      <c r="AX494" s="127"/>
      <c r="AY494" s="127"/>
      <c r="AZ494" s="127"/>
      <c r="BA494" s="127"/>
      <c r="BB494" s="127"/>
      <c r="BC494" s="127"/>
      <c r="BD494" s="127"/>
      <c r="BE494" s="127"/>
      <c r="BF494" s="127"/>
      <c r="BG494" s="127"/>
      <c r="BH494" s="127"/>
      <c r="BI494" s="127"/>
      <c r="BJ494" s="127"/>
      <c r="BK494" s="127"/>
      <c r="BL494" s="127"/>
      <c r="BM494" s="127"/>
      <c r="BN494" s="127"/>
      <c r="BO494" s="127"/>
      <c r="BP494" s="127"/>
      <c r="BQ494" s="127"/>
      <c r="BR494" s="127"/>
      <c r="BS494" s="128"/>
      <c r="BT494" s="83">
        <v>2</v>
      </c>
      <c r="BU494" s="81"/>
      <c r="BV494" s="81"/>
      <c r="BW494" s="81"/>
      <c r="BX494" s="81"/>
      <c r="BY494" s="81"/>
      <c r="BZ494" s="81"/>
      <c r="CA494" s="81"/>
      <c r="CB494" s="81"/>
      <c r="CC494" s="81"/>
      <c r="CD494" s="81"/>
      <c r="CE494" s="81"/>
      <c r="CF494" s="81"/>
      <c r="CG494" s="81"/>
      <c r="CH494" s="81"/>
      <c r="CI494" s="82"/>
      <c r="CJ494" s="77">
        <v>3700</v>
      </c>
      <c r="CK494" s="78"/>
      <c r="CL494" s="78"/>
      <c r="CM494" s="78"/>
      <c r="CN494" s="78"/>
      <c r="CO494" s="78"/>
      <c r="CP494" s="78"/>
      <c r="CQ494" s="78"/>
      <c r="CR494" s="78"/>
      <c r="CS494" s="78"/>
      <c r="CT494" s="78"/>
      <c r="CU494" s="78"/>
      <c r="CV494" s="78"/>
      <c r="CW494" s="78"/>
      <c r="CX494" s="78"/>
      <c r="CY494" s="78"/>
      <c r="CZ494" s="78"/>
      <c r="DA494" s="79"/>
    </row>
    <row r="495" spans="1:106" s="57" customFormat="1" ht="15" customHeight="1">
      <c r="A495" s="84" t="s">
        <v>98</v>
      </c>
      <c r="B495" s="81"/>
      <c r="C495" s="81"/>
      <c r="D495" s="81"/>
      <c r="E495" s="81"/>
      <c r="F495" s="81"/>
      <c r="G495" s="82"/>
      <c r="H495" s="126" t="s">
        <v>179</v>
      </c>
      <c r="I495" s="127"/>
      <c r="J495" s="127"/>
      <c r="K495" s="127"/>
      <c r="L495" s="127"/>
      <c r="M495" s="127"/>
      <c r="N495" s="127"/>
      <c r="O495" s="127"/>
      <c r="P495" s="127"/>
      <c r="Q495" s="127"/>
      <c r="R495" s="127"/>
      <c r="S495" s="127"/>
      <c r="T495" s="127"/>
      <c r="U495" s="127"/>
      <c r="V495" s="127"/>
      <c r="W495" s="127"/>
      <c r="X495" s="127"/>
      <c r="Y495" s="127"/>
      <c r="Z495" s="127"/>
      <c r="AA495" s="127"/>
      <c r="AB495" s="127"/>
      <c r="AC495" s="127"/>
      <c r="AD495" s="127"/>
      <c r="AE495" s="127"/>
      <c r="AF495" s="127"/>
      <c r="AG495" s="127"/>
      <c r="AH495" s="127"/>
      <c r="AI495" s="127"/>
      <c r="AJ495" s="127"/>
      <c r="AK495" s="127"/>
      <c r="AL495" s="127"/>
      <c r="AM495" s="127"/>
      <c r="AN495" s="127"/>
      <c r="AO495" s="127"/>
      <c r="AP495" s="127"/>
      <c r="AQ495" s="127"/>
      <c r="AR495" s="127"/>
      <c r="AS495" s="127"/>
      <c r="AT495" s="127"/>
      <c r="AU495" s="127"/>
      <c r="AV495" s="127"/>
      <c r="AW495" s="127"/>
      <c r="AX495" s="127"/>
      <c r="AY495" s="127"/>
      <c r="AZ495" s="127"/>
      <c r="BA495" s="127"/>
      <c r="BB495" s="127"/>
      <c r="BC495" s="127"/>
      <c r="BD495" s="127"/>
      <c r="BE495" s="127"/>
      <c r="BF495" s="127"/>
      <c r="BG495" s="127"/>
      <c r="BH495" s="127"/>
      <c r="BI495" s="127"/>
      <c r="BJ495" s="127"/>
      <c r="BK495" s="127"/>
      <c r="BL495" s="127"/>
      <c r="BM495" s="127"/>
      <c r="BN495" s="127"/>
      <c r="BO495" s="127"/>
      <c r="BP495" s="127"/>
      <c r="BQ495" s="127"/>
      <c r="BR495" s="127"/>
      <c r="BS495" s="128"/>
      <c r="BT495" s="83">
        <v>1</v>
      </c>
      <c r="BU495" s="81"/>
      <c r="BV495" s="81"/>
      <c r="BW495" s="81"/>
      <c r="BX495" s="81"/>
      <c r="BY495" s="81"/>
      <c r="BZ495" s="81"/>
      <c r="CA495" s="81"/>
      <c r="CB495" s="81"/>
      <c r="CC495" s="81"/>
      <c r="CD495" s="81"/>
      <c r="CE495" s="81"/>
      <c r="CF495" s="81"/>
      <c r="CG495" s="81"/>
      <c r="CH495" s="81"/>
      <c r="CI495" s="82"/>
      <c r="CJ495" s="77">
        <v>5000</v>
      </c>
      <c r="CK495" s="78"/>
      <c r="CL495" s="78"/>
      <c r="CM495" s="78"/>
      <c r="CN495" s="78"/>
      <c r="CO495" s="78"/>
      <c r="CP495" s="78"/>
      <c r="CQ495" s="78"/>
      <c r="CR495" s="78"/>
      <c r="CS495" s="78"/>
      <c r="CT495" s="78"/>
      <c r="CU495" s="78"/>
      <c r="CV495" s="78"/>
      <c r="CW495" s="78"/>
      <c r="CX495" s="78"/>
      <c r="CY495" s="78"/>
      <c r="CZ495" s="78"/>
      <c r="DA495" s="79"/>
    </row>
    <row r="496" spans="1:106" s="57" customFormat="1" ht="15" customHeight="1">
      <c r="A496" s="84" t="s">
        <v>99</v>
      </c>
      <c r="B496" s="81"/>
      <c r="C496" s="81"/>
      <c r="D496" s="81"/>
      <c r="E496" s="81"/>
      <c r="F496" s="81"/>
      <c r="G496" s="82"/>
      <c r="H496" s="126" t="s">
        <v>183</v>
      </c>
      <c r="I496" s="127"/>
      <c r="J496" s="127"/>
      <c r="K496" s="127"/>
      <c r="L496" s="127"/>
      <c r="M496" s="127"/>
      <c r="N496" s="127"/>
      <c r="O496" s="127"/>
      <c r="P496" s="127"/>
      <c r="Q496" s="127"/>
      <c r="R496" s="127"/>
      <c r="S496" s="127"/>
      <c r="T496" s="127"/>
      <c r="U496" s="127"/>
      <c r="V496" s="127"/>
      <c r="W496" s="127"/>
      <c r="X496" s="127"/>
      <c r="Y496" s="127"/>
      <c r="Z496" s="127"/>
      <c r="AA496" s="127"/>
      <c r="AB496" s="127"/>
      <c r="AC496" s="127"/>
      <c r="AD496" s="127"/>
      <c r="AE496" s="127"/>
      <c r="AF496" s="127"/>
      <c r="AG496" s="127"/>
      <c r="AH496" s="127"/>
      <c r="AI496" s="127"/>
      <c r="AJ496" s="127"/>
      <c r="AK496" s="127"/>
      <c r="AL496" s="127"/>
      <c r="AM496" s="127"/>
      <c r="AN496" s="127"/>
      <c r="AO496" s="127"/>
      <c r="AP496" s="127"/>
      <c r="AQ496" s="127"/>
      <c r="AR496" s="127"/>
      <c r="AS496" s="127"/>
      <c r="AT496" s="127"/>
      <c r="AU496" s="127"/>
      <c r="AV496" s="127"/>
      <c r="AW496" s="127"/>
      <c r="AX496" s="127"/>
      <c r="AY496" s="127"/>
      <c r="AZ496" s="127"/>
      <c r="BA496" s="127"/>
      <c r="BB496" s="127"/>
      <c r="BC496" s="127"/>
      <c r="BD496" s="127"/>
      <c r="BE496" s="127"/>
      <c r="BF496" s="127"/>
      <c r="BG496" s="127"/>
      <c r="BH496" s="127"/>
      <c r="BI496" s="127"/>
      <c r="BJ496" s="127"/>
      <c r="BK496" s="127"/>
      <c r="BL496" s="127"/>
      <c r="BM496" s="127"/>
      <c r="BN496" s="127"/>
      <c r="BO496" s="127"/>
      <c r="BP496" s="127"/>
      <c r="BQ496" s="127"/>
      <c r="BR496" s="127"/>
      <c r="BS496" s="128"/>
      <c r="BT496" s="83">
        <v>1</v>
      </c>
      <c r="BU496" s="81"/>
      <c r="BV496" s="81"/>
      <c r="BW496" s="81"/>
      <c r="BX496" s="81"/>
      <c r="BY496" s="81"/>
      <c r="BZ496" s="81"/>
      <c r="CA496" s="81"/>
      <c r="CB496" s="81"/>
      <c r="CC496" s="81"/>
      <c r="CD496" s="81"/>
      <c r="CE496" s="81"/>
      <c r="CF496" s="81"/>
      <c r="CG496" s="81"/>
      <c r="CH496" s="81"/>
      <c r="CI496" s="82"/>
      <c r="CJ496" s="77">
        <v>29152</v>
      </c>
      <c r="CK496" s="78"/>
      <c r="CL496" s="78"/>
      <c r="CM496" s="78"/>
      <c r="CN496" s="78"/>
      <c r="CO496" s="78"/>
      <c r="CP496" s="78"/>
      <c r="CQ496" s="78"/>
      <c r="CR496" s="78"/>
      <c r="CS496" s="78"/>
      <c r="CT496" s="78"/>
      <c r="CU496" s="78"/>
      <c r="CV496" s="78"/>
      <c r="CW496" s="78"/>
      <c r="CX496" s="78"/>
      <c r="CY496" s="78"/>
      <c r="CZ496" s="78"/>
      <c r="DA496" s="79"/>
    </row>
    <row r="497" spans="1:105" s="57" customFormat="1" ht="15" customHeight="1">
      <c r="A497" s="84" t="s">
        <v>100</v>
      </c>
      <c r="B497" s="81"/>
      <c r="C497" s="81"/>
      <c r="D497" s="81"/>
      <c r="E497" s="81"/>
      <c r="F497" s="81"/>
      <c r="G497" s="82"/>
      <c r="H497" s="126" t="s">
        <v>184</v>
      </c>
      <c r="I497" s="127"/>
      <c r="J497" s="127"/>
      <c r="K497" s="127"/>
      <c r="L497" s="127"/>
      <c r="M497" s="127"/>
      <c r="N497" s="127"/>
      <c r="O497" s="127"/>
      <c r="P497" s="127"/>
      <c r="Q497" s="127"/>
      <c r="R497" s="127"/>
      <c r="S497" s="127"/>
      <c r="T497" s="127"/>
      <c r="U497" s="127"/>
      <c r="V497" s="127"/>
      <c r="W497" s="127"/>
      <c r="X497" s="127"/>
      <c r="Y497" s="127"/>
      <c r="Z497" s="127"/>
      <c r="AA497" s="127"/>
      <c r="AB497" s="127"/>
      <c r="AC497" s="127"/>
      <c r="AD497" s="127"/>
      <c r="AE497" s="127"/>
      <c r="AF497" s="127"/>
      <c r="AG497" s="127"/>
      <c r="AH497" s="127"/>
      <c r="AI497" s="127"/>
      <c r="AJ497" s="127"/>
      <c r="AK497" s="127"/>
      <c r="AL497" s="127"/>
      <c r="AM497" s="127"/>
      <c r="AN497" s="127"/>
      <c r="AO497" s="127"/>
      <c r="AP497" s="127"/>
      <c r="AQ497" s="127"/>
      <c r="AR497" s="127"/>
      <c r="AS497" s="127"/>
      <c r="AT497" s="127"/>
      <c r="AU497" s="127"/>
      <c r="AV497" s="127"/>
      <c r="AW497" s="127"/>
      <c r="AX497" s="127"/>
      <c r="AY497" s="127"/>
      <c r="AZ497" s="127"/>
      <c r="BA497" s="127"/>
      <c r="BB497" s="127"/>
      <c r="BC497" s="127"/>
      <c r="BD497" s="127"/>
      <c r="BE497" s="127"/>
      <c r="BF497" s="127"/>
      <c r="BG497" s="127"/>
      <c r="BH497" s="127"/>
      <c r="BI497" s="127"/>
      <c r="BJ497" s="127"/>
      <c r="BK497" s="127"/>
      <c r="BL497" s="127"/>
      <c r="BM497" s="127"/>
      <c r="BN497" s="127"/>
      <c r="BO497" s="127"/>
      <c r="BP497" s="127"/>
      <c r="BQ497" s="127"/>
      <c r="BR497" s="127"/>
      <c r="BS497" s="128"/>
      <c r="BT497" s="83">
        <v>1</v>
      </c>
      <c r="BU497" s="81"/>
      <c r="BV497" s="81"/>
      <c r="BW497" s="81"/>
      <c r="BX497" s="81"/>
      <c r="BY497" s="81"/>
      <c r="BZ497" s="81"/>
      <c r="CA497" s="81"/>
      <c r="CB497" s="81"/>
      <c r="CC497" s="81"/>
      <c r="CD497" s="81"/>
      <c r="CE497" s="81"/>
      <c r="CF497" s="81"/>
      <c r="CG497" s="81"/>
      <c r="CH497" s="81"/>
      <c r="CI497" s="82"/>
      <c r="CJ497" s="77">
        <v>4100</v>
      </c>
      <c r="CK497" s="78"/>
      <c r="CL497" s="78"/>
      <c r="CM497" s="78"/>
      <c r="CN497" s="78"/>
      <c r="CO497" s="78"/>
      <c r="CP497" s="78"/>
      <c r="CQ497" s="78"/>
      <c r="CR497" s="78"/>
      <c r="CS497" s="78"/>
      <c r="CT497" s="78"/>
      <c r="CU497" s="78"/>
      <c r="CV497" s="78"/>
      <c r="CW497" s="78"/>
      <c r="CX497" s="78"/>
      <c r="CY497" s="78"/>
      <c r="CZ497" s="78"/>
      <c r="DA497" s="79"/>
    </row>
    <row r="498" spans="1:105" ht="15" customHeight="1">
      <c r="A498" s="84"/>
      <c r="B498" s="81"/>
      <c r="C498" s="81"/>
      <c r="D498" s="81"/>
      <c r="E498" s="81"/>
      <c r="F498" s="81"/>
      <c r="G498" s="82"/>
      <c r="H498" s="120" t="s">
        <v>25</v>
      </c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  <c r="AK498" s="81"/>
      <c r="AL498" s="81"/>
      <c r="AM498" s="81"/>
      <c r="AN498" s="81"/>
      <c r="AO498" s="81"/>
      <c r="AP498" s="81"/>
      <c r="AQ498" s="81"/>
      <c r="AR498" s="81"/>
      <c r="AS498" s="81"/>
      <c r="AT498" s="81"/>
      <c r="AU498" s="81"/>
      <c r="AV498" s="81"/>
      <c r="AW498" s="81"/>
      <c r="AX498" s="81"/>
      <c r="AY498" s="81"/>
      <c r="AZ498" s="81"/>
      <c r="BA498" s="81"/>
      <c r="BB498" s="81"/>
      <c r="BC498" s="81"/>
      <c r="BD498" s="81"/>
      <c r="BE498" s="81"/>
      <c r="BF498" s="81"/>
      <c r="BG498" s="81"/>
      <c r="BH498" s="81"/>
      <c r="BI498" s="81"/>
      <c r="BJ498" s="81"/>
      <c r="BK498" s="81"/>
      <c r="BL498" s="81"/>
      <c r="BM498" s="81"/>
      <c r="BN498" s="81"/>
      <c r="BO498" s="81"/>
      <c r="BP498" s="81"/>
      <c r="BQ498" s="81"/>
      <c r="BR498" s="81"/>
      <c r="BS498" s="82"/>
      <c r="BT498" s="83" t="s">
        <v>10</v>
      </c>
      <c r="BU498" s="81"/>
      <c r="BV498" s="81"/>
      <c r="BW498" s="81"/>
      <c r="BX498" s="81"/>
      <c r="BY498" s="81"/>
      <c r="BZ498" s="81"/>
      <c r="CA498" s="81"/>
      <c r="CB498" s="81"/>
      <c r="CC498" s="81"/>
      <c r="CD498" s="81"/>
      <c r="CE498" s="81"/>
      <c r="CF498" s="81"/>
      <c r="CG498" s="81"/>
      <c r="CH498" s="81"/>
      <c r="CI498" s="82"/>
      <c r="CJ498" s="77">
        <f>SUM(CJ490:CJ497)</f>
        <v>145000</v>
      </c>
      <c r="CK498" s="78"/>
      <c r="CL498" s="78"/>
      <c r="CM498" s="78"/>
      <c r="CN498" s="78"/>
      <c r="CO498" s="78"/>
      <c r="CP498" s="78"/>
      <c r="CQ498" s="78"/>
      <c r="CR498" s="78"/>
      <c r="CS498" s="78"/>
      <c r="CT498" s="78"/>
      <c r="CU498" s="78"/>
      <c r="CV498" s="78"/>
      <c r="CW498" s="78"/>
      <c r="CX498" s="78"/>
      <c r="CY498" s="78"/>
      <c r="CZ498" s="78"/>
      <c r="DA498" s="79"/>
    </row>
    <row r="499" spans="1:105" s="63" customFormat="1" ht="15" customHeight="1">
      <c r="A499" s="25"/>
      <c r="B499" s="20"/>
      <c r="C499" s="20"/>
      <c r="D499" s="20"/>
      <c r="E499" s="20"/>
      <c r="F499" s="20"/>
      <c r="G499" s="20"/>
      <c r="H499" s="27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  <c r="AH499" s="20"/>
      <c r="AI499" s="20"/>
      <c r="AJ499" s="20"/>
      <c r="AK499" s="20"/>
      <c r="AL499" s="20"/>
      <c r="AM499" s="20"/>
      <c r="AN499" s="20"/>
      <c r="AO499" s="20"/>
      <c r="AP499" s="20"/>
      <c r="AQ499" s="20"/>
      <c r="AR499" s="20"/>
      <c r="AS499" s="20"/>
      <c r="AT499" s="20"/>
      <c r="AU499" s="20"/>
      <c r="AV499" s="20"/>
      <c r="AW499" s="20"/>
      <c r="AX499" s="20"/>
      <c r="AY499" s="20"/>
      <c r="AZ499" s="20"/>
      <c r="BA499" s="20"/>
      <c r="BB499" s="20"/>
      <c r="BC499" s="20"/>
      <c r="BD499" s="20"/>
      <c r="BE499" s="20"/>
      <c r="BF499" s="20"/>
      <c r="BG499" s="20"/>
      <c r="BH499" s="20"/>
      <c r="BI499" s="20"/>
      <c r="BJ499" s="20"/>
      <c r="BK499" s="20"/>
      <c r="BL499" s="20"/>
      <c r="BM499" s="20"/>
      <c r="BN499" s="20"/>
      <c r="BO499" s="20"/>
      <c r="BP499" s="20"/>
      <c r="BQ499" s="20"/>
      <c r="BR499" s="20"/>
      <c r="BS499" s="20"/>
      <c r="BT499" s="21"/>
      <c r="BU499" s="20"/>
      <c r="BV499" s="20"/>
      <c r="BW499" s="20"/>
      <c r="BX499" s="20"/>
      <c r="BY499" s="20"/>
      <c r="BZ499" s="20"/>
      <c r="CA499" s="20"/>
      <c r="CB499" s="20"/>
      <c r="CC499" s="20"/>
      <c r="CD499" s="20"/>
      <c r="CE499" s="20"/>
      <c r="CF499" s="20"/>
      <c r="CG499" s="20"/>
      <c r="CH499" s="20"/>
      <c r="CI499" s="20"/>
      <c r="CJ499" s="22"/>
      <c r="CK499" s="23"/>
      <c r="CL499" s="23"/>
      <c r="CM499" s="23"/>
      <c r="CN499" s="23"/>
      <c r="CO499" s="23"/>
      <c r="CP499" s="23"/>
      <c r="CQ499" s="23"/>
      <c r="CR499" s="23"/>
      <c r="CS499" s="23"/>
      <c r="CT499" s="23"/>
      <c r="CU499" s="23"/>
      <c r="CV499" s="23"/>
      <c r="CW499" s="23"/>
      <c r="CX499" s="23"/>
      <c r="CY499" s="23"/>
      <c r="CZ499" s="23"/>
      <c r="DA499" s="23"/>
    </row>
    <row r="500" spans="1:105" s="63" customFormat="1" ht="15" customHeight="1">
      <c r="A500" s="87" t="s">
        <v>206</v>
      </c>
      <c r="B500" s="88"/>
      <c r="C500" s="88"/>
      <c r="D500" s="88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  <c r="AA500" s="88"/>
      <c r="AB500" s="88"/>
      <c r="AC500" s="88"/>
      <c r="AD500" s="88"/>
      <c r="AE500" s="88"/>
      <c r="AF500" s="88"/>
      <c r="AG500" s="88"/>
      <c r="AH500" s="88"/>
      <c r="AI500" s="88"/>
      <c r="AJ500" s="88"/>
      <c r="AK500" s="88"/>
      <c r="AL500" s="88"/>
      <c r="AM500" s="88"/>
      <c r="AN500" s="88"/>
      <c r="AO500" s="88"/>
      <c r="AP500" s="88"/>
      <c r="AQ500" s="88"/>
      <c r="AR500" s="88"/>
      <c r="AS500" s="88"/>
      <c r="AT500" s="88"/>
      <c r="AU500" s="88"/>
      <c r="AV500" s="88"/>
      <c r="AW500" s="88"/>
      <c r="AX500" s="88"/>
      <c r="AY500" s="88"/>
      <c r="AZ500" s="88"/>
      <c r="BA500" s="88"/>
      <c r="BB500" s="88"/>
      <c r="BC500" s="88"/>
      <c r="BD500" s="88"/>
      <c r="BE500" s="88"/>
      <c r="BF500" s="88"/>
      <c r="BG500" s="88"/>
      <c r="BH500" s="88"/>
      <c r="BI500" s="88"/>
      <c r="BJ500" s="88"/>
      <c r="BK500" s="88"/>
      <c r="BL500" s="88"/>
      <c r="BM500" s="88"/>
      <c r="BN500" s="88"/>
      <c r="BO500" s="88"/>
      <c r="BP500" s="88"/>
      <c r="BQ500" s="88"/>
      <c r="BR500" s="88"/>
      <c r="BS500" s="88"/>
      <c r="BT500" s="88"/>
      <c r="BU500" s="88"/>
      <c r="BV500" s="88"/>
      <c r="BW500" s="88"/>
      <c r="BX500" s="88"/>
      <c r="BY500" s="88"/>
      <c r="BZ500" s="88"/>
      <c r="CA500" s="88"/>
      <c r="CB500" s="88"/>
      <c r="CC500" s="88"/>
      <c r="CD500" s="88"/>
      <c r="CE500" s="88"/>
      <c r="CF500" s="88"/>
      <c r="CG500" s="88"/>
      <c r="CH500" s="88"/>
      <c r="CI500" s="88"/>
      <c r="CJ500" s="88"/>
      <c r="CK500" s="88"/>
      <c r="CL500" s="88"/>
      <c r="CM500" s="88"/>
      <c r="CN500" s="88"/>
      <c r="CO500" s="88"/>
      <c r="CP500" s="88"/>
      <c r="CQ500" s="88"/>
      <c r="CR500" s="88"/>
      <c r="CS500" s="88"/>
      <c r="CT500" s="88"/>
      <c r="CU500" s="88"/>
      <c r="CV500" s="88"/>
      <c r="CW500" s="88"/>
      <c r="CX500" s="88"/>
      <c r="CY500" s="88"/>
      <c r="CZ500" s="88"/>
      <c r="DA500" s="88"/>
    </row>
    <row r="501" spans="1:105" s="63" customFormat="1" ht="15" customHeight="1">
      <c r="A501" s="62" t="s">
        <v>14</v>
      </c>
      <c r="B501" s="62"/>
      <c r="C501" s="62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89" t="s">
        <v>3</v>
      </c>
      <c r="Y501" s="90"/>
      <c r="Z501" s="90"/>
      <c r="AA501" s="90"/>
      <c r="AB501" s="90"/>
      <c r="AC501" s="90"/>
      <c r="AD501" s="90"/>
      <c r="AE501" s="90"/>
      <c r="AF501" s="90"/>
      <c r="AG501" s="90"/>
      <c r="AH501" s="90"/>
      <c r="AI501" s="90"/>
      <c r="AJ501" s="90"/>
      <c r="AK501" s="90"/>
      <c r="AL501" s="90"/>
      <c r="AM501" s="90"/>
      <c r="AN501" s="90"/>
      <c r="AO501" s="90"/>
      <c r="AP501" s="90"/>
      <c r="AQ501" s="90"/>
      <c r="AR501" s="90"/>
      <c r="AS501" s="90"/>
      <c r="AT501" s="90"/>
      <c r="AU501" s="90"/>
      <c r="AV501" s="90"/>
      <c r="AW501" s="90"/>
      <c r="AX501" s="90"/>
      <c r="AY501" s="90"/>
      <c r="AZ501" s="90"/>
      <c r="BA501" s="90"/>
      <c r="BB501" s="90"/>
      <c r="BC501" s="90"/>
      <c r="BD501" s="90"/>
      <c r="BE501" s="90"/>
      <c r="BF501" s="90"/>
      <c r="BG501" s="90"/>
      <c r="BH501" s="90"/>
      <c r="BI501" s="90"/>
      <c r="BJ501" s="90"/>
      <c r="BK501" s="90"/>
      <c r="BL501" s="90"/>
      <c r="BM501" s="90"/>
      <c r="BN501" s="90"/>
      <c r="BO501" s="90"/>
      <c r="BP501" s="90"/>
      <c r="BQ501" s="90"/>
      <c r="BR501" s="90"/>
      <c r="BS501" s="90"/>
      <c r="BT501" s="90"/>
      <c r="BU501" s="90"/>
      <c r="BV501" s="90"/>
      <c r="BW501" s="90"/>
      <c r="BX501" s="90"/>
      <c r="BY501" s="90"/>
      <c r="BZ501" s="90"/>
      <c r="CA501" s="90"/>
      <c r="CB501" s="90"/>
      <c r="CC501" s="90"/>
      <c r="CD501" s="90"/>
      <c r="CE501" s="90"/>
      <c r="CF501" s="90"/>
      <c r="CG501" s="90"/>
      <c r="CH501" s="90"/>
      <c r="CI501" s="90"/>
      <c r="CJ501" s="90"/>
      <c r="CK501" s="90"/>
      <c r="CL501" s="90"/>
      <c r="CM501" s="90"/>
      <c r="CN501" s="90"/>
      <c r="CO501" s="90"/>
      <c r="CP501" s="90"/>
      <c r="CQ501" s="90"/>
      <c r="CR501" s="90"/>
      <c r="CS501" s="90"/>
      <c r="CT501" s="90"/>
      <c r="CU501" s="90"/>
      <c r="CV501" s="90"/>
      <c r="CW501" s="90"/>
      <c r="CX501" s="90"/>
      <c r="CY501" s="90"/>
      <c r="CZ501" s="90"/>
      <c r="DA501" s="90"/>
    </row>
    <row r="502" spans="1:105" s="63" customFormat="1" ht="15" customHeight="1">
      <c r="A502" s="117" t="s">
        <v>15</v>
      </c>
      <c r="B502" s="95"/>
      <c r="C502" s="95"/>
      <c r="D502" s="95"/>
      <c r="E502" s="95"/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  <c r="AA502" s="95"/>
      <c r="AB502" s="95"/>
      <c r="AC502" s="95"/>
      <c r="AD502" s="95"/>
      <c r="AE502" s="95"/>
      <c r="AF502" s="95"/>
      <c r="AG502" s="95"/>
      <c r="AH502" s="95"/>
      <c r="AI502" s="95"/>
      <c r="AJ502" s="95"/>
      <c r="AK502" s="95"/>
      <c r="AL502" s="95"/>
      <c r="AM502" s="95"/>
      <c r="AN502" s="95"/>
      <c r="AO502" s="95"/>
      <c r="AP502" s="31" t="s">
        <v>104</v>
      </c>
      <c r="AQ502" s="32"/>
      <c r="AR502" s="32"/>
      <c r="AS502" s="32"/>
      <c r="AT502" s="32"/>
      <c r="AU502" s="32"/>
      <c r="AV502" s="32"/>
      <c r="AW502" s="32"/>
      <c r="AX502" s="32"/>
      <c r="AY502" s="32"/>
      <c r="AZ502" s="32"/>
      <c r="BA502" s="32"/>
      <c r="BB502" s="32"/>
      <c r="BC502" s="32"/>
      <c r="BD502" s="32"/>
      <c r="BE502" s="32"/>
      <c r="BF502" s="32"/>
      <c r="BG502" s="32"/>
      <c r="BH502" s="32"/>
      <c r="BI502" s="32"/>
      <c r="BJ502" s="32"/>
      <c r="BK502" s="32"/>
      <c r="BL502" s="32"/>
      <c r="BM502" s="32"/>
      <c r="BN502" s="32"/>
      <c r="BO502" s="32"/>
      <c r="BP502" s="32"/>
      <c r="BQ502" s="32"/>
      <c r="BR502" s="32"/>
      <c r="BS502" s="32"/>
      <c r="BT502" s="32"/>
      <c r="BU502" s="32"/>
      <c r="BV502" s="32"/>
      <c r="BW502" s="32"/>
      <c r="BX502" s="32"/>
      <c r="BY502" s="32"/>
      <c r="BZ502" s="32"/>
      <c r="CA502" s="32"/>
      <c r="CB502" s="32"/>
      <c r="CC502" s="32"/>
      <c r="CD502" s="32"/>
      <c r="CE502" s="32"/>
      <c r="CF502" s="32"/>
      <c r="CG502" s="32"/>
      <c r="CH502" s="32"/>
      <c r="CI502" s="32"/>
      <c r="CJ502" s="32"/>
      <c r="CK502" s="32"/>
      <c r="CL502" s="32"/>
      <c r="CM502" s="32"/>
      <c r="CN502" s="32"/>
      <c r="CO502" s="32"/>
      <c r="CP502" s="32"/>
      <c r="CQ502" s="32"/>
      <c r="CR502" s="32"/>
      <c r="CS502" s="32"/>
      <c r="CT502" s="32"/>
      <c r="CU502" s="32"/>
      <c r="CV502" s="32"/>
      <c r="CW502" s="32"/>
      <c r="CX502" s="32"/>
      <c r="CY502" s="32"/>
      <c r="CZ502" s="32"/>
      <c r="DA502" s="32"/>
    </row>
    <row r="503" spans="1:105" s="63" customFormat="1" ht="1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</row>
    <row r="504" spans="1:105" s="63" customFormat="1" ht="15" customHeight="1">
      <c r="A504" s="94" t="s">
        <v>91</v>
      </c>
      <c r="B504" s="95"/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5"/>
      <c r="Z504" s="95"/>
      <c r="AA504" s="95"/>
      <c r="AB504" s="95"/>
      <c r="AC504" s="95"/>
      <c r="AD504" s="95"/>
      <c r="AE504" s="95"/>
      <c r="AF504" s="95"/>
      <c r="AG504" s="95"/>
      <c r="AH504" s="95"/>
      <c r="AI504" s="95"/>
      <c r="AJ504" s="95"/>
      <c r="AK504" s="95"/>
      <c r="AL504" s="95"/>
      <c r="AM504" s="95"/>
      <c r="AN504" s="95"/>
      <c r="AO504" s="95"/>
      <c r="AP504" s="95"/>
      <c r="AQ504" s="95"/>
      <c r="AR504" s="95"/>
      <c r="AS504" s="95"/>
      <c r="AT504" s="95"/>
      <c r="AU504" s="95"/>
      <c r="AV504" s="95"/>
      <c r="AW504" s="95"/>
      <c r="AX504" s="95"/>
      <c r="AY504" s="95"/>
      <c r="AZ504" s="95"/>
      <c r="BA504" s="95"/>
      <c r="BB504" s="95"/>
      <c r="BC504" s="95"/>
      <c r="BD504" s="95"/>
      <c r="BE504" s="95"/>
      <c r="BF504" s="95"/>
      <c r="BG504" s="95"/>
      <c r="BH504" s="95"/>
      <c r="BI504" s="95"/>
      <c r="BJ504" s="95"/>
      <c r="BK504" s="95"/>
      <c r="BL504" s="95"/>
      <c r="BM504" s="95"/>
      <c r="BN504" s="95"/>
      <c r="BO504" s="95"/>
      <c r="BP504" s="95"/>
      <c r="BQ504" s="95"/>
      <c r="BR504" s="95"/>
      <c r="BS504" s="95"/>
      <c r="BT504" s="95"/>
      <c r="BU504" s="95"/>
      <c r="BV504" s="95"/>
      <c r="BW504" s="95"/>
      <c r="BX504" s="95"/>
      <c r="BY504" s="95"/>
      <c r="BZ504" s="95"/>
      <c r="CA504" s="95"/>
      <c r="CB504" s="95"/>
      <c r="CC504" s="95"/>
      <c r="CD504" s="95"/>
      <c r="CE504" s="95"/>
      <c r="CF504" s="95"/>
      <c r="CG504" s="95"/>
      <c r="CH504" s="95"/>
      <c r="CI504" s="95"/>
      <c r="CJ504" s="95"/>
      <c r="CK504" s="95"/>
      <c r="CL504" s="95"/>
      <c r="CM504" s="95"/>
      <c r="CN504" s="95"/>
      <c r="CO504" s="95"/>
      <c r="CP504" s="95"/>
      <c r="CQ504" s="95"/>
      <c r="CR504" s="95"/>
      <c r="CS504" s="95"/>
      <c r="CT504" s="95"/>
      <c r="CU504" s="95"/>
      <c r="CV504" s="95"/>
      <c r="CW504" s="95"/>
      <c r="CX504" s="95"/>
      <c r="CY504" s="95"/>
      <c r="CZ504" s="95"/>
      <c r="DA504" s="95"/>
    </row>
    <row r="505" spans="1:105" s="63" customFormat="1" ht="1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</row>
    <row r="506" spans="1:105" s="63" customFormat="1" ht="27.6" customHeight="1">
      <c r="A506" s="96" t="s">
        <v>11</v>
      </c>
      <c r="B506" s="97"/>
      <c r="C506" s="97"/>
      <c r="D506" s="97"/>
      <c r="E506" s="97"/>
      <c r="F506" s="97"/>
      <c r="G506" s="98"/>
      <c r="H506" s="96" t="s">
        <v>63</v>
      </c>
      <c r="I506" s="97"/>
      <c r="J506" s="97"/>
      <c r="K506" s="97"/>
      <c r="L506" s="97"/>
      <c r="M506" s="97"/>
      <c r="N506" s="97"/>
      <c r="O506" s="97"/>
      <c r="P506" s="97"/>
      <c r="Q506" s="97"/>
      <c r="R506" s="97"/>
      <c r="S506" s="97"/>
      <c r="T506" s="97"/>
      <c r="U506" s="97"/>
      <c r="V506" s="97"/>
      <c r="W506" s="97"/>
      <c r="X506" s="97"/>
      <c r="Y506" s="97"/>
      <c r="Z506" s="97"/>
      <c r="AA506" s="97"/>
      <c r="AB506" s="97"/>
      <c r="AC506" s="97"/>
      <c r="AD506" s="97"/>
      <c r="AE506" s="97"/>
      <c r="AF506" s="97"/>
      <c r="AG506" s="97"/>
      <c r="AH506" s="97"/>
      <c r="AI506" s="97"/>
      <c r="AJ506" s="97"/>
      <c r="AK506" s="97"/>
      <c r="AL506" s="97"/>
      <c r="AM506" s="97"/>
      <c r="AN506" s="97"/>
      <c r="AO506" s="97"/>
      <c r="AP506" s="97"/>
      <c r="AQ506" s="97"/>
      <c r="AR506" s="97"/>
      <c r="AS506" s="97"/>
      <c r="AT506" s="97"/>
      <c r="AU506" s="97"/>
      <c r="AV506" s="97"/>
      <c r="AW506" s="97"/>
      <c r="AX506" s="97"/>
      <c r="AY506" s="97"/>
      <c r="AZ506" s="97"/>
      <c r="BA506" s="97"/>
      <c r="BB506" s="97"/>
      <c r="BC506" s="97"/>
      <c r="BD506" s="97"/>
      <c r="BE506" s="97"/>
      <c r="BF506" s="97"/>
      <c r="BG506" s="97"/>
      <c r="BH506" s="97"/>
      <c r="BI506" s="97"/>
      <c r="BJ506" s="97"/>
      <c r="BK506" s="97"/>
      <c r="BL506" s="97"/>
      <c r="BM506" s="97"/>
      <c r="BN506" s="97"/>
      <c r="BO506" s="97"/>
      <c r="BP506" s="97"/>
      <c r="BQ506" s="97"/>
      <c r="BR506" s="97"/>
      <c r="BS506" s="98"/>
      <c r="BT506" s="96" t="s">
        <v>92</v>
      </c>
      <c r="BU506" s="97"/>
      <c r="BV506" s="97"/>
      <c r="BW506" s="97"/>
      <c r="BX506" s="97"/>
      <c r="BY506" s="97"/>
      <c r="BZ506" s="97"/>
      <c r="CA506" s="97"/>
      <c r="CB506" s="97"/>
      <c r="CC506" s="97"/>
      <c r="CD506" s="97"/>
      <c r="CE506" s="97"/>
      <c r="CF506" s="97"/>
      <c r="CG506" s="97"/>
      <c r="CH506" s="97"/>
      <c r="CI506" s="98"/>
      <c r="CJ506" s="96" t="s">
        <v>93</v>
      </c>
      <c r="CK506" s="97"/>
      <c r="CL506" s="97"/>
      <c r="CM506" s="97"/>
      <c r="CN506" s="97"/>
      <c r="CO506" s="97"/>
      <c r="CP506" s="97"/>
      <c r="CQ506" s="97"/>
      <c r="CR506" s="97"/>
      <c r="CS506" s="97"/>
      <c r="CT506" s="97"/>
      <c r="CU506" s="97"/>
      <c r="CV506" s="97"/>
      <c r="CW506" s="97"/>
      <c r="CX506" s="97"/>
      <c r="CY506" s="97"/>
      <c r="CZ506" s="97"/>
      <c r="DA506" s="98"/>
    </row>
    <row r="507" spans="1:105" s="63" customFormat="1" ht="15" customHeight="1">
      <c r="A507" s="86">
        <v>1</v>
      </c>
      <c r="B507" s="81"/>
      <c r="C507" s="81"/>
      <c r="D507" s="81"/>
      <c r="E507" s="81"/>
      <c r="F507" s="81"/>
      <c r="G507" s="82"/>
      <c r="H507" s="86">
        <v>2</v>
      </c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  <c r="AK507" s="81"/>
      <c r="AL507" s="81"/>
      <c r="AM507" s="81"/>
      <c r="AN507" s="81"/>
      <c r="AO507" s="81"/>
      <c r="AP507" s="81"/>
      <c r="AQ507" s="81"/>
      <c r="AR507" s="81"/>
      <c r="AS507" s="81"/>
      <c r="AT507" s="81"/>
      <c r="AU507" s="81"/>
      <c r="AV507" s="81"/>
      <c r="AW507" s="81"/>
      <c r="AX507" s="81"/>
      <c r="AY507" s="81"/>
      <c r="AZ507" s="81"/>
      <c r="BA507" s="81"/>
      <c r="BB507" s="81"/>
      <c r="BC507" s="81"/>
      <c r="BD507" s="81"/>
      <c r="BE507" s="81"/>
      <c r="BF507" s="81"/>
      <c r="BG507" s="81"/>
      <c r="BH507" s="81"/>
      <c r="BI507" s="81"/>
      <c r="BJ507" s="81"/>
      <c r="BK507" s="81"/>
      <c r="BL507" s="81"/>
      <c r="BM507" s="81"/>
      <c r="BN507" s="81"/>
      <c r="BO507" s="81"/>
      <c r="BP507" s="81"/>
      <c r="BQ507" s="81"/>
      <c r="BR507" s="81"/>
      <c r="BS507" s="82"/>
      <c r="BT507" s="86">
        <v>3</v>
      </c>
      <c r="BU507" s="81"/>
      <c r="BV507" s="81"/>
      <c r="BW507" s="81"/>
      <c r="BX507" s="81"/>
      <c r="BY507" s="81"/>
      <c r="BZ507" s="81"/>
      <c r="CA507" s="81"/>
      <c r="CB507" s="81"/>
      <c r="CC507" s="81"/>
      <c r="CD507" s="81"/>
      <c r="CE507" s="81"/>
      <c r="CF507" s="81"/>
      <c r="CG507" s="81"/>
      <c r="CH507" s="81"/>
      <c r="CI507" s="82"/>
      <c r="CJ507" s="86">
        <v>4</v>
      </c>
      <c r="CK507" s="81"/>
      <c r="CL507" s="81"/>
      <c r="CM507" s="81"/>
      <c r="CN507" s="81"/>
      <c r="CO507" s="81"/>
      <c r="CP507" s="81"/>
      <c r="CQ507" s="81"/>
      <c r="CR507" s="81"/>
      <c r="CS507" s="81"/>
      <c r="CT507" s="81"/>
      <c r="CU507" s="81"/>
      <c r="CV507" s="81"/>
      <c r="CW507" s="81"/>
      <c r="CX507" s="81"/>
      <c r="CY507" s="81"/>
      <c r="CZ507" s="81"/>
      <c r="DA507" s="82"/>
    </row>
    <row r="508" spans="1:105" s="63" customFormat="1" ht="15" customHeight="1">
      <c r="A508" s="84" t="s">
        <v>9</v>
      </c>
      <c r="B508" s="81"/>
      <c r="C508" s="81"/>
      <c r="D508" s="81"/>
      <c r="E508" s="81"/>
      <c r="F508" s="81"/>
      <c r="G508" s="82"/>
      <c r="H508" s="85" t="s">
        <v>187</v>
      </c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  <c r="AK508" s="81"/>
      <c r="AL508" s="81"/>
      <c r="AM508" s="81"/>
      <c r="AN508" s="81"/>
      <c r="AO508" s="81"/>
      <c r="AP508" s="81"/>
      <c r="AQ508" s="81"/>
      <c r="AR508" s="81"/>
      <c r="AS508" s="81"/>
      <c r="AT508" s="81"/>
      <c r="AU508" s="81"/>
      <c r="AV508" s="81"/>
      <c r="AW508" s="81"/>
      <c r="AX508" s="81"/>
      <c r="AY508" s="81"/>
      <c r="AZ508" s="81"/>
      <c r="BA508" s="81"/>
      <c r="BB508" s="81"/>
      <c r="BC508" s="81"/>
      <c r="BD508" s="81"/>
      <c r="BE508" s="81"/>
      <c r="BF508" s="81"/>
      <c r="BG508" s="81"/>
      <c r="BH508" s="81"/>
      <c r="BI508" s="81"/>
      <c r="BJ508" s="81"/>
      <c r="BK508" s="81"/>
      <c r="BL508" s="81"/>
      <c r="BM508" s="81"/>
      <c r="BN508" s="81"/>
      <c r="BO508" s="81"/>
      <c r="BP508" s="81"/>
      <c r="BQ508" s="81"/>
      <c r="BR508" s="81"/>
      <c r="BS508" s="82"/>
      <c r="BT508" s="83">
        <v>1</v>
      </c>
      <c r="BU508" s="81"/>
      <c r="BV508" s="81"/>
      <c r="BW508" s="81"/>
      <c r="BX508" s="81"/>
      <c r="BY508" s="81"/>
      <c r="BZ508" s="81"/>
      <c r="CA508" s="81"/>
      <c r="CB508" s="81"/>
      <c r="CC508" s="81"/>
      <c r="CD508" s="81"/>
      <c r="CE508" s="81"/>
      <c r="CF508" s="81"/>
      <c r="CG508" s="81"/>
      <c r="CH508" s="81"/>
      <c r="CI508" s="82"/>
      <c r="CJ508" s="77">
        <v>4500</v>
      </c>
      <c r="CK508" s="78"/>
      <c r="CL508" s="78"/>
      <c r="CM508" s="78"/>
      <c r="CN508" s="78"/>
      <c r="CO508" s="78"/>
      <c r="CP508" s="78"/>
      <c r="CQ508" s="78"/>
      <c r="CR508" s="78"/>
      <c r="CS508" s="78"/>
      <c r="CT508" s="78"/>
      <c r="CU508" s="78"/>
      <c r="CV508" s="78"/>
      <c r="CW508" s="78"/>
      <c r="CX508" s="78"/>
      <c r="CY508" s="78"/>
      <c r="CZ508" s="78"/>
      <c r="DA508" s="79"/>
    </row>
    <row r="509" spans="1:105" s="63" customFormat="1" ht="15" customHeight="1">
      <c r="A509" s="84" t="s">
        <v>45</v>
      </c>
      <c r="B509" s="81"/>
      <c r="C509" s="81"/>
      <c r="D509" s="81"/>
      <c r="E509" s="81"/>
      <c r="F509" s="81"/>
      <c r="G509" s="82"/>
      <c r="H509" s="85" t="s">
        <v>142</v>
      </c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  <c r="AA509" s="81"/>
      <c r="AB509" s="81"/>
      <c r="AC509" s="81"/>
      <c r="AD509" s="81"/>
      <c r="AE509" s="81"/>
      <c r="AF509" s="81"/>
      <c r="AG509" s="81"/>
      <c r="AH509" s="81"/>
      <c r="AI509" s="81"/>
      <c r="AJ509" s="81"/>
      <c r="AK509" s="81"/>
      <c r="AL509" s="81"/>
      <c r="AM509" s="81"/>
      <c r="AN509" s="81"/>
      <c r="AO509" s="81"/>
      <c r="AP509" s="81"/>
      <c r="AQ509" s="81"/>
      <c r="AR509" s="81"/>
      <c r="AS509" s="81"/>
      <c r="AT509" s="81"/>
      <c r="AU509" s="81"/>
      <c r="AV509" s="81"/>
      <c r="AW509" s="81"/>
      <c r="AX509" s="81"/>
      <c r="AY509" s="81"/>
      <c r="AZ509" s="81"/>
      <c r="BA509" s="81"/>
      <c r="BB509" s="81"/>
      <c r="BC509" s="81"/>
      <c r="BD509" s="81"/>
      <c r="BE509" s="81"/>
      <c r="BF509" s="81"/>
      <c r="BG509" s="81"/>
      <c r="BH509" s="81"/>
      <c r="BI509" s="81"/>
      <c r="BJ509" s="81"/>
      <c r="BK509" s="81"/>
      <c r="BL509" s="81"/>
      <c r="BM509" s="81"/>
      <c r="BN509" s="81"/>
      <c r="BO509" s="81"/>
      <c r="BP509" s="81"/>
      <c r="BQ509" s="81"/>
      <c r="BR509" s="81"/>
      <c r="BS509" s="82"/>
      <c r="BT509" s="83">
        <v>10</v>
      </c>
      <c r="BU509" s="81"/>
      <c r="BV509" s="81"/>
      <c r="BW509" s="81"/>
      <c r="BX509" s="81"/>
      <c r="BY509" s="81"/>
      <c r="BZ509" s="81"/>
      <c r="CA509" s="81"/>
      <c r="CB509" s="81"/>
      <c r="CC509" s="81"/>
      <c r="CD509" s="81"/>
      <c r="CE509" s="81"/>
      <c r="CF509" s="81"/>
      <c r="CG509" s="81"/>
      <c r="CH509" s="81"/>
      <c r="CI509" s="82"/>
      <c r="CJ509" s="77">
        <v>20000</v>
      </c>
      <c r="CK509" s="78"/>
      <c r="CL509" s="78"/>
      <c r="CM509" s="78"/>
      <c r="CN509" s="78"/>
      <c r="CO509" s="78"/>
      <c r="CP509" s="78"/>
      <c r="CQ509" s="78"/>
      <c r="CR509" s="78"/>
      <c r="CS509" s="78"/>
      <c r="CT509" s="78"/>
      <c r="CU509" s="78"/>
      <c r="CV509" s="78"/>
      <c r="CW509" s="78"/>
      <c r="CX509" s="78"/>
      <c r="CY509" s="78"/>
      <c r="CZ509" s="78"/>
      <c r="DA509" s="79"/>
    </row>
    <row r="510" spans="1:105" s="63" customFormat="1" ht="15" customHeight="1">
      <c r="A510" s="84" t="s">
        <v>56</v>
      </c>
      <c r="B510" s="81"/>
      <c r="C510" s="81"/>
      <c r="D510" s="81"/>
      <c r="E510" s="81"/>
      <c r="F510" s="81"/>
      <c r="G510" s="82"/>
      <c r="H510" s="85" t="s">
        <v>188</v>
      </c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81"/>
      <c r="AR510" s="81"/>
      <c r="AS510" s="81"/>
      <c r="AT510" s="81"/>
      <c r="AU510" s="81"/>
      <c r="AV510" s="81"/>
      <c r="AW510" s="81"/>
      <c r="AX510" s="81"/>
      <c r="AY510" s="81"/>
      <c r="AZ510" s="81"/>
      <c r="BA510" s="81"/>
      <c r="BB510" s="81"/>
      <c r="BC510" s="81"/>
      <c r="BD510" s="81"/>
      <c r="BE510" s="81"/>
      <c r="BF510" s="81"/>
      <c r="BG510" s="81"/>
      <c r="BH510" s="81"/>
      <c r="BI510" s="81"/>
      <c r="BJ510" s="81"/>
      <c r="BK510" s="81"/>
      <c r="BL510" s="81"/>
      <c r="BM510" s="81"/>
      <c r="BN510" s="81"/>
      <c r="BO510" s="81"/>
      <c r="BP510" s="81"/>
      <c r="BQ510" s="81"/>
      <c r="BR510" s="81"/>
      <c r="BS510" s="82"/>
      <c r="BT510" s="83">
        <v>4</v>
      </c>
      <c r="BU510" s="81"/>
      <c r="BV510" s="81"/>
      <c r="BW510" s="81"/>
      <c r="BX510" s="81"/>
      <c r="BY510" s="81"/>
      <c r="BZ510" s="81"/>
      <c r="CA510" s="81"/>
      <c r="CB510" s="81"/>
      <c r="CC510" s="81"/>
      <c r="CD510" s="81"/>
      <c r="CE510" s="81"/>
      <c r="CF510" s="81"/>
      <c r="CG510" s="81"/>
      <c r="CH510" s="81"/>
      <c r="CI510" s="82"/>
      <c r="CJ510" s="77">
        <v>71400</v>
      </c>
      <c r="CK510" s="78"/>
      <c r="CL510" s="78"/>
      <c r="CM510" s="78"/>
      <c r="CN510" s="78"/>
      <c r="CO510" s="78"/>
      <c r="CP510" s="78"/>
      <c r="CQ510" s="78"/>
      <c r="CR510" s="78"/>
      <c r="CS510" s="78"/>
      <c r="CT510" s="78"/>
      <c r="CU510" s="78"/>
      <c r="CV510" s="78"/>
      <c r="CW510" s="78"/>
      <c r="CX510" s="78"/>
      <c r="CY510" s="78"/>
      <c r="CZ510" s="78"/>
      <c r="DA510" s="79"/>
    </row>
    <row r="511" spans="1:105" s="63" customFormat="1" ht="15" customHeight="1">
      <c r="A511" s="84" t="s">
        <v>96</v>
      </c>
      <c r="B511" s="81"/>
      <c r="C511" s="81"/>
      <c r="D511" s="81"/>
      <c r="E511" s="81"/>
      <c r="F511" s="81"/>
      <c r="G511" s="82"/>
      <c r="H511" s="85" t="s">
        <v>189</v>
      </c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  <c r="AY511" s="81"/>
      <c r="AZ511" s="81"/>
      <c r="BA511" s="81"/>
      <c r="BB511" s="81"/>
      <c r="BC511" s="81"/>
      <c r="BD511" s="81"/>
      <c r="BE511" s="81"/>
      <c r="BF511" s="81"/>
      <c r="BG511" s="81"/>
      <c r="BH511" s="81"/>
      <c r="BI511" s="81"/>
      <c r="BJ511" s="81"/>
      <c r="BK511" s="81"/>
      <c r="BL511" s="81"/>
      <c r="BM511" s="81"/>
      <c r="BN511" s="81"/>
      <c r="BO511" s="81"/>
      <c r="BP511" s="81"/>
      <c r="BQ511" s="81"/>
      <c r="BR511" s="81"/>
      <c r="BS511" s="82"/>
      <c r="BT511" s="83">
        <v>5</v>
      </c>
      <c r="BU511" s="81"/>
      <c r="BV511" s="81"/>
      <c r="BW511" s="81"/>
      <c r="BX511" s="81"/>
      <c r="BY511" s="81"/>
      <c r="BZ511" s="81"/>
      <c r="CA511" s="81"/>
      <c r="CB511" s="81"/>
      <c r="CC511" s="81"/>
      <c r="CD511" s="81"/>
      <c r="CE511" s="81"/>
      <c r="CF511" s="81"/>
      <c r="CG511" s="81"/>
      <c r="CH511" s="81"/>
      <c r="CI511" s="82"/>
      <c r="CJ511" s="77">
        <v>25000</v>
      </c>
      <c r="CK511" s="78"/>
      <c r="CL511" s="78"/>
      <c r="CM511" s="78"/>
      <c r="CN511" s="78"/>
      <c r="CO511" s="78"/>
      <c r="CP511" s="78"/>
      <c r="CQ511" s="78"/>
      <c r="CR511" s="78"/>
      <c r="CS511" s="78"/>
      <c r="CT511" s="78"/>
      <c r="CU511" s="78"/>
      <c r="CV511" s="78"/>
      <c r="CW511" s="78"/>
      <c r="CX511" s="78"/>
      <c r="CY511" s="78"/>
      <c r="CZ511" s="78"/>
      <c r="DA511" s="79"/>
    </row>
    <row r="512" spans="1:105" s="63" customFormat="1" ht="15" customHeight="1">
      <c r="A512" s="84" t="s">
        <v>97</v>
      </c>
      <c r="B512" s="81"/>
      <c r="C512" s="81"/>
      <c r="D512" s="81"/>
      <c r="E512" s="81"/>
      <c r="F512" s="81"/>
      <c r="G512" s="82"/>
      <c r="H512" s="85" t="s">
        <v>190</v>
      </c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2"/>
      <c r="BT512" s="83">
        <v>1</v>
      </c>
      <c r="BU512" s="81"/>
      <c r="BV512" s="81"/>
      <c r="BW512" s="81"/>
      <c r="BX512" s="81"/>
      <c r="BY512" s="81"/>
      <c r="BZ512" s="81"/>
      <c r="CA512" s="81"/>
      <c r="CB512" s="81"/>
      <c r="CC512" s="81"/>
      <c r="CD512" s="81"/>
      <c r="CE512" s="81"/>
      <c r="CF512" s="81"/>
      <c r="CG512" s="81"/>
      <c r="CH512" s="81"/>
      <c r="CI512" s="82"/>
      <c r="CJ512" s="77">
        <v>17100</v>
      </c>
      <c r="CK512" s="78"/>
      <c r="CL512" s="78"/>
      <c r="CM512" s="78"/>
      <c r="CN512" s="78"/>
      <c r="CO512" s="78"/>
      <c r="CP512" s="78"/>
      <c r="CQ512" s="78"/>
      <c r="CR512" s="78"/>
      <c r="CS512" s="78"/>
      <c r="CT512" s="78"/>
      <c r="CU512" s="78"/>
      <c r="CV512" s="78"/>
      <c r="CW512" s="78"/>
      <c r="CX512" s="78"/>
      <c r="CY512" s="78"/>
      <c r="CZ512" s="78"/>
      <c r="DA512" s="79"/>
    </row>
    <row r="513" spans="1:105" s="63" customFormat="1" ht="15" customHeight="1">
      <c r="A513" s="84" t="s">
        <v>98</v>
      </c>
      <c r="B513" s="81"/>
      <c r="C513" s="81"/>
      <c r="D513" s="81"/>
      <c r="E513" s="81"/>
      <c r="F513" s="81"/>
      <c r="G513" s="82"/>
      <c r="H513" s="85" t="s">
        <v>191</v>
      </c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2"/>
      <c r="BT513" s="83">
        <v>5</v>
      </c>
      <c r="BU513" s="81"/>
      <c r="BV513" s="81"/>
      <c r="BW513" s="81"/>
      <c r="BX513" s="81"/>
      <c r="BY513" s="81"/>
      <c r="BZ513" s="81"/>
      <c r="CA513" s="81"/>
      <c r="CB513" s="81"/>
      <c r="CC513" s="81"/>
      <c r="CD513" s="81"/>
      <c r="CE513" s="81"/>
      <c r="CF513" s="81"/>
      <c r="CG513" s="81"/>
      <c r="CH513" s="81"/>
      <c r="CI513" s="82"/>
      <c r="CJ513" s="77">
        <v>5000</v>
      </c>
      <c r="CK513" s="78"/>
      <c r="CL513" s="78"/>
      <c r="CM513" s="78"/>
      <c r="CN513" s="78"/>
      <c r="CO513" s="78"/>
      <c r="CP513" s="78"/>
      <c r="CQ513" s="78"/>
      <c r="CR513" s="78"/>
      <c r="CS513" s="78"/>
      <c r="CT513" s="78"/>
      <c r="CU513" s="78"/>
      <c r="CV513" s="78"/>
      <c r="CW513" s="78"/>
      <c r="CX513" s="78"/>
      <c r="CY513" s="78"/>
      <c r="CZ513" s="78"/>
      <c r="DA513" s="79"/>
    </row>
    <row r="514" spans="1:105" s="63" customFormat="1" ht="15" customHeight="1">
      <c r="A514" s="84" t="s">
        <v>99</v>
      </c>
      <c r="B514" s="81"/>
      <c r="C514" s="81"/>
      <c r="D514" s="81"/>
      <c r="E514" s="81"/>
      <c r="F514" s="81"/>
      <c r="G514" s="82"/>
      <c r="H514" s="85" t="s">
        <v>141</v>
      </c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  <c r="AC514" s="81"/>
      <c r="AD514" s="81"/>
      <c r="AE514" s="81"/>
      <c r="AF514" s="81"/>
      <c r="AG514" s="81"/>
      <c r="AH514" s="81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2"/>
      <c r="BT514" s="83">
        <v>1</v>
      </c>
      <c r="BU514" s="81"/>
      <c r="BV514" s="81"/>
      <c r="BW514" s="81"/>
      <c r="BX514" s="81"/>
      <c r="BY514" s="81"/>
      <c r="BZ514" s="81"/>
      <c r="CA514" s="81"/>
      <c r="CB514" s="81"/>
      <c r="CC514" s="81"/>
      <c r="CD514" s="81"/>
      <c r="CE514" s="81"/>
      <c r="CF514" s="81"/>
      <c r="CG514" s="81"/>
      <c r="CH514" s="81"/>
      <c r="CI514" s="82"/>
      <c r="CJ514" s="77">
        <v>2000</v>
      </c>
      <c r="CK514" s="78"/>
      <c r="CL514" s="78"/>
      <c r="CM514" s="78"/>
      <c r="CN514" s="78"/>
      <c r="CO514" s="78"/>
      <c r="CP514" s="78"/>
      <c r="CQ514" s="78"/>
      <c r="CR514" s="78"/>
      <c r="CS514" s="78"/>
      <c r="CT514" s="78"/>
      <c r="CU514" s="78"/>
      <c r="CV514" s="78"/>
      <c r="CW514" s="78"/>
      <c r="CX514" s="78"/>
      <c r="CY514" s="78"/>
      <c r="CZ514" s="78"/>
      <c r="DA514" s="79"/>
    </row>
    <row r="515" spans="1:105" s="63" customFormat="1" ht="15" customHeight="1">
      <c r="A515" s="84"/>
      <c r="B515" s="81"/>
      <c r="C515" s="81"/>
      <c r="D515" s="81"/>
      <c r="E515" s="81"/>
      <c r="F515" s="81"/>
      <c r="G515" s="82"/>
      <c r="H515" s="120" t="s">
        <v>25</v>
      </c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2"/>
      <c r="BT515" s="83" t="s">
        <v>10</v>
      </c>
      <c r="BU515" s="81"/>
      <c r="BV515" s="81"/>
      <c r="BW515" s="81"/>
      <c r="BX515" s="81"/>
      <c r="BY515" s="81"/>
      <c r="BZ515" s="81"/>
      <c r="CA515" s="81"/>
      <c r="CB515" s="81"/>
      <c r="CC515" s="81"/>
      <c r="CD515" s="81"/>
      <c r="CE515" s="81"/>
      <c r="CF515" s="81"/>
      <c r="CG515" s="81"/>
      <c r="CH515" s="81"/>
      <c r="CI515" s="82"/>
      <c r="CJ515" s="77">
        <f>SUM(CJ508:CJ514)</f>
        <v>145000</v>
      </c>
      <c r="CK515" s="78"/>
      <c r="CL515" s="78"/>
      <c r="CM515" s="78"/>
      <c r="CN515" s="78"/>
      <c r="CO515" s="78"/>
      <c r="CP515" s="78"/>
      <c r="CQ515" s="78"/>
      <c r="CR515" s="78"/>
      <c r="CS515" s="78"/>
      <c r="CT515" s="78"/>
      <c r="CU515" s="78"/>
      <c r="CV515" s="78"/>
      <c r="CW515" s="78"/>
      <c r="CX515" s="78"/>
      <c r="CY515" s="78"/>
      <c r="CZ515" s="78"/>
      <c r="DA515" s="79"/>
    </row>
    <row r="516" spans="1:105" s="63" customFormat="1" ht="15" customHeight="1">
      <c r="A516" s="25"/>
      <c r="B516" s="20"/>
      <c r="C516" s="20"/>
      <c r="D516" s="20"/>
      <c r="E516" s="20"/>
      <c r="F516" s="20"/>
      <c r="G516" s="20"/>
      <c r="H516" s="27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  <c r="AQ516" s="20"/>
      <c r="AR516" s="20"/>
      <c r="AS516" s="20"/>
      <c r="AT516" s="20"/>
      <c r="AU516" s="20"/>
      <c r="AV516" s="20"/>
      <c r="AW516" s="20"/>
      <c r="AX516" s="20"/>
      <c r="AY516" s="20"/>
      <c r="AZ516" s="20"/>
      <c r="BA516" s="20"/>
      <c r="BB516" s="20"/>
      <c r="BC516" s="20"/>
      <c r="BD516" s="20"/>
      <c r="BE516" s="20"/>
      <c r="BF516" s="20"/>
      <c r="BG516" s="20"/>
      <c r="BH516" s="20"/>
      <c r="BI516" s="20"/>
      <c r="BJ516" s="20"/>
      <c r="BK516" s="20"/>
      <c r="BL516" s="20"/>
      <c r="BM516" s="20"/>
      <c r="BN516" s="20"/>
      <c r="BO516" s="20"/>
      <c r="BP516" s="20"/>
      <c r="BQ516" s="20"/>
      <c r="BR516" s="20"/>
      <c r="BS516" s="20"/>
      <c r="BT516" s="21"/>
      <c r="BU516" s="20"/>
      <c r="BV516" s="20"/>
      <c r="BW516" s="20"/>
      <c r="BX516" s="20"/>
      <c r="BY516" s="20"/>
      <c r="BZ516" s="20"/>
      <c r="CA516" s="20"/>
      <c r="CB516" s="20"/>
      <c r="CC516" s="20"/>
      <c r="CD516" s="20"/>
      <c r="CE516" s="20"/>
      <c r="CF516" s="20"/>
      <c r="CG516" s="20"/>
      <c r="CH516" s="20"/>
      <c r="CI516" s="20"/>
      <c r="CJ516" s="22"/>
      <c r="CK516" s="23"/>
      <c r="CL516" s="23"/>
      <c r="CM516" s="23"/>
      <c r="CN516" s="23"/>
      <c r="CO516" s="23"/>
      <c r="CP516" s="23"/>
      <c r="CQ516" s="23"/>
      <c r="CR516" s="23"/>
      <c r="CS516" s="23"/>
      <c r="CT516" s="23"/>
      <c r="CU516" s="23"/>
      <c r="CV516" s="23"/>
      <c r="CW516" s="23"/>
      <c r="CX516" s="23"/>
      <c r="CY516" s="23"/>
      <c r="CZ516" s="23"/>
      <c r="DA516" s="23"/>
    </row>
    <row r="517" spans="1:105" s="63" customFormat="1" ht="15" customHeight="1">
      <c r="A517" s="25"/>
      <c r="B517" s="20"/>
      <c r="C517" s="20"/>
      <c r="D517" s="20"/>
      <c r="E517" s="20"/>
      <c r="F517" s="20"/>
      <c r="G517" s="20"/>
      <c r="H517" s="27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  <c r="AQ517" s="20"/>
      <c r="AR517" s="20"/>
      <c r="AS517" s="20"/>
      <c r="AT517" s="20"/>
      <c r="AU517" s="20"/>
      <c r="AV517" s="20"/>
      <c r="AW517" s="20"/>
      <c r="AX517" s="20"/>
      <c r="AY517" s="20"/>
      <c r="AZ517" s="20"/>
      <c r="BA517" s="20"/>
      <c r="BB517" s="20"/>
      <c r="BC517" s="20"/>
      <c r="BD517" s="20"/>
      <c r="BE517" s="20"/>
      <c r="BF517" s="20"/>
      <c r="BG517" s="20"/>
      <c r="BH517" s="20"/>
      <c r="BI517" s="20"/>
      <c r="BJ517" s="20"/>
      <c r="BK517" s="20"/>
      <c r="BL517" s="20"/>
      <c r="BM517" s="20"/>
      <c r="BN517" s="20"/>
      <c r="BO517" s="20"/>
      <c r="BP517" s="20"/>
      <c r="BQ517" s="20"/>
      <c r="BR517" s="20"/>
      <c r="BS517" s="20"/>
      <c r="BT517" s="21"/>
      <c r="BU517" s="20"/>
      <c r="BV517" s="20"/>
      <c r="BW517" s="20"/>
      <c r="BX517" s="20"/>
      <c r="BY517" s="20"/>
      <c r="BZ517" s="20"/>
      <c r="CA517" s="20"/>
      <c r="CB517" s="20"/>
      <c r="CC517" s="20"/>
      <c r="CD517" s="20"/>
      <c r="CE517" s="20"/>
      <c r="CF517" s="20"/>
      <c r="CG517" s="20"/>
      <c r="CH517" s="20"/>
      <c r="CI517" s="20"/>
      <c r="CJ517" s="22"/>
      <c r="CK517" s="23"/>
      <c r="CL517" s="23"/>
      <c r="CM517" s="23"/>
      <c r="CN517" s="23"/>
      <c r="CO517" s="23"/>
      <c r="CP517" s="23"/>
      <c r="CQ517" s="23"/>
      <c r="CR517" s="23"/>
      <c r="CS517" s="23"/>
      <c r="CT517" s="23"/>
      <c r="CU517" s="23"/>
      <c r="CV517" s="23"/>
      <c r="CW517" s="23"/>
      <c r="CX517" s="23"/>
      <c r="CY517" s="23"/>
      <c r="CZ517" s="23"/>
      <c r="DA517" s="23"/>
    </row>
    <row r="518" spans="1:105" s="63" customFormat="1" ht="15" customHeight="1">
      <c r="A518" s="25"/>
      <c r="B518" s="20"/>
      <c r="C518" s="20"/>
      <c r="D518" s="20"/>
      <c r="E518" s="20"/>
      <c r="F518" s="20"/>
      <c r="G518" s="20"/>
      <c r="H518" s="27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  <c r="AQ518" s="20"/>
      <c r="AR518" s="20"/>
      <c r="AS518" s="20"/>
      <c r="AT518" s="20"/>
      <c r="AU518" s="20"/>
      <c r="AV518" s="20"/>
      <c r="AW518" s="20"/>
      <c r="AX518" s="20"/>
      <c r="AY518" s="20"/>
      <c r="AZ518" s="20"/>
      <c r="BA518" s="20"/>
      <c r="BB518" s="20"/>
      <c r="BC518" s="20"/>
      <c r="BD518" s="20"/>
      <c r="BE518" s="20"/>
      <c r="BF518" s="20"/>
      <c r="BG518" s="20"/>
      <c r="BH518" s="20"/>
      <c r="BI518" s="20"/>
      <c r="BJ518" s="20"/>
      <c r="BK518" s="20"/>
      <c r="BL518" s="20"/>
      <c r="BM518" s="20"/>
      <c r="BN518" s="20"/>
      <c r="BO518" s="20"/>
      <c r="BP518" s="20"/>
      <c r="BQ518" s="20"/>
      <c r="BR518" s="20"/>
      <c r="BS518" s="20"/>
      <c r="BT518" s="21"/>
      <c r="BU518" s="20"/>
      <c r="BV518" s="20"/>
      <c r="BW518" s="20"/>
      <c r="BX518" s="20"/>
      <c r="BY518" s="20"/>
      <c r="BZ518" s="20"/>
      <c r="CA518" s="20"/>
      <c r="CB518" s="20"/>
      <c r="CC518" s="20"/>
      <c r="CD518" s="20"/>
      <c r="CE518" s="20"/>
      <c r="CF518" s="20"/>
      <c r="CG518" s="20"/>
      <c r="CH518" s="20"/>
      <c r="CI518" s="20"/>
      <c r="CJ518" s="22"/>
      <c r="CK518" s="23"/>
      <c r="CL518" s="23"/>
      <c r="CM518" s="23"/>
      <c r="CN518" s="23"/>
      <c r="CO518" s="23"/>
      <c r="CP518" s="23"/>
      <c r="CQ518" s="23"/>
      <c r="CR518" s="23"/>
      <c r="CS518" s="23"/>
      <c r="CT518" s="23"/>
      <c r="CU518" s="23"/>
      <c r="CV518" s="23"/>
      <c r="CW518" s="23"/>
      <c r="CX518" s="23"/>
      <c r="CY518" s="23"/>
      <c r="CZ518" s="23"/>
      <c r="DA518" s="23"/>
    </row>
    <row r="519" spans="1:105" s="41" customFormat="1" ht="15" customHeight="1">
      <c r="A519" s="25"/>
      <c r="B519" s="20"/>
      <c r="C519" s="20"/>
      <c r="D519" s="20"/>
      <c r="E519" s="20"/>
      <c r="F519" s="20"/>
      <c r="G519" s="20"/>
      <c r="H519" s="27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  <c r="AQ519" s="20"/>
      <c r="AR519" s="20"/>
      <c r="AS519" s="20"/>
      <c r="AT519" s="20"/>
      <c r="AU519" s="20"/>
      <c r="AV519" s="20"/>
      <c r="AW519" s="20"/>
      <c r="AX519" s="20"/>
      <c r="AY519" s="20"/>
      <c r="AZ519" s="20"/>
      <c r="BA519" s="20"/>
      <c r="BB519" s="20"/>
      <c r="BC519" s="20"/>
      <c r="BD519" s="20"/>
      <c r="BE519" s="20"/>
      <c r="BF519" s="20"/>
      <c r="BG519" s="20"/>
      <c r="BH519" s="20"/>
      <c r="BI519" s="20"/>
      <c r="BJ519" s="20"/>
      <c r="BK519" s="20"/>
      <c r="BL519" s="20"/>
      <c r="BM519" s="20"/>
      <c r="BN519" s="20"/>
      <c r="BO519" s="20"/>
      <c r="BP519" s="20"/>
      <c r="BQ519" s="20"/>
      <c r="BR519" s="20"/>
      <c r="BS519" s="20"/>
      <c r="BT519" s="21"/>
      <c r="BU519" s="20"/>
      <c r="BV519" s="20"/>
      <c r="BW519" s="20"/>
      <c r="BX519" s="20"/>
      <c r="BY519" s="20"/>
      <c r="BZ519" s="20"/>
      <c r="CA519" s="20"/>
      <c r="CB519" s="20"/>
      <c r="CC519" s="20"/>
      <c r="CD519" s="20"/>
      <c r="CE519" s="20"/>
      <c r="CF519" s="20"/>
      <c r="CG519" s="20"/>
      <c r="CH519" s="20"/>
      <c r="CI519" s="20"/>
      <c r="CJ519" s="22"/>
      <c r="CK519" s="23"/>
      <c r="CL519" s="23"/>
      <c r="CM519" s="23"/>
      <c r="CN519" s="23"/>
      <c r="CO519" s="23"/>
      <c r="CP519" s="23"/>
      <c r="CQ519" s="23"/>
      <c r="CR519" s="23"/>
      <c r="CS519" s="23"/>
      <c r="CT519" s="23"/>
      <c r="CU519" s="23"/>
      <c r="CV519" s="23"/>
      <c r="CW519" s="23"/>
      <c r="CX519" s="23"/>
      <c r="CY519" s="23"/>
      <c r="CZ519" s="23"/>
      <c r="DA519" s="23"/>
    </row>
    <row r="520" spans="1:105" s="41" customFormat="1" ht="15" customHeight="1">
      <c r="A520" s="87" t="s">
        <v>205</v>
      </c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  <c r="AA520" s="88"/>
      <c r="AB520" s="88"/>
      <c r="AC520" s="88"/>
      <c r="AD520" s="88"/>
      <c r="AE520" s="88"/>
      <c r="AF520" s="88"/>
      <c r="AG520" s="88"/>
      <c r="AH520" s="88"/>
      <c r="AI520" s="88"/>
      <c r="AJ520" s="88"/>
      <c r="AK520" s="88"/>
      <c r="AL520" s="88"/>
      <c r="AM520" s="88"/>
      <c r="AN520" s="88"/>
      <c r="AO520" s="88"/>
      <c r="AP520" s="88"/>
      <c r="AQ520" s="88"/>
      <c r="AR520" s="88"/>
      <c r="AS520" s="88"/>
      <c r="AT520" s="88"/>
      <c r="AU520" s="88"/>
      <c r="AV520" s="88"/>
      <c r="AW520" s="88"/>
      <c r="AX520" s="88"/>
      <c r="AY520" s="88"/>
      <c r="AZ520" s="88"/>
      <c r="BA520" s="88"/>
      <c r="BB520" s="88"/>
      <c r="BC520" s="88"/>
      <c r="BD520" s="88"/>
      <c r="BE520" s="88"/>
      <c r="BF520" s="88"/>
      <c r="BG520" s="88"/>
      <c r="BH520" s="88"/>
      <c r="BI520" s="88"/>
      <c r="BJ520" s="88"/>
      <c r="BK520" s="88"/>
      <c r="BL520" s="88"/>
      <c r="BM520" s="88"/>
      <c r="BN520" s="88"/>
      <c r="BO520" s="88"/>
      <c r="BP520" s="88"/>
      <c r="BQ520" s="88"/>
      <c r="BR520" s="88"/>
      <c r="BS520" s="88"/>
      <c r="BT520" s="88"/>
      <c r="BU520" s="88"/>
      <c r="BV520" s="88"/>
      <c r="BW520" s="88"/>
      <c r="BX520" s="88"/>
      <c r="BY520" s="88"/>
      <c r="BZ520" s="88"/>
      <c r="CA520" s="88"/>
      <c r="CB520" s="88"/>
      <c r="CC520" s="88"/>
      <c r="CD520" s="88"/>
      <c r="CE520" s="88"/>
      <c r="CF520" s="88"/>
      <c r="CG520" s="88"/>
      <c r="CH520" s="88"/>
      <c r="CI520" s="88"/>
      <c r="CJ520" s="88"/>
      <c r="CK520" s="88"/>
      <c r="CL520" s="88"/>
      <c r="CM520" s="88"/>
      <c r="CN520" s="88"/>
      <c r="CO520" s="88"/>
      <c r="CP520" s="88"/>
      <c r="CQ520" s="88"/>
      <c r="CR520" s="88"/>
      <c r="CS520" s="88"/>
      <c r="CT520" s="88"/>
      <c r="CU520" s="88"/>
      <c r="CV520" s="88"/>
      <c r="CW520" s="88"/>
      <c r="CX520" s="88"/>
      <c r="CY520" s="88"/>
      <c r="CZ520" s="88"/>
      <c r="DA520" s="88"/>
    </row>
    <row r="521" spans="1:105" s="17" customFormat="1" ht="15" customHeight="1">
      <c r="A521" s="25"/>
      <c r="B521" s="20"/>
      <c r="C521" s="20"/>
      <c r="D521" s="20"/>
      <c r="E521" s="20"/>
      <c r="F521" s="20"/>
      <c r="G521" s="20"/>
      <c r="H521" s="27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20"/>
      <c r="AQ521" s="20"/>
      <c r="AR521" s="20"/>
      <c r="AS521" s="20"/>
      <c r="AT521" s="20"/>
      <c r="AU521" s="20"/>
      <c r="AV521" s="20"/>
      <c r="AW521" s="20"/>
      <c r="AX521" s="20"/>
      <c r="AY521" s="20"/>
      <c r="AZ521" s="20"/>
      <c r="BA521" s="20"/>
      <c r="BB521" s="20"/>
      <c r="BC521" s="20"/>
      <c r="BD521" s="20"/>
      <c r="BE521" s="20"/>
      <c r="BF521" s="20"/>
      <c r="BG521" s="20"/>
      <c r="BH521" s="20"/>
      <c r="BI521" s="20"/>
      <c r="BJ521" s="20"/>
      <c r="BK521" s="20"/>
      <c r="BL521" s="20"/>
      <c r="BM521" s="20"/>
      <c r="BN521" s="20"/>
      <c r="BO521" s="20"/>
      <c r="BP521" s="20"/>
      <c r="BQ521" s="20"/>
      <c r="BR521" s="20"/>
      <c r="BS521" s="20"/>
      <c r="BT521" s="21"/>
      <c r="BU521" s="20"/>
      <c r="BV521" s="20"/>
      <c r="BW521" s="20"/>
      <c r="BX521" s="20"/>
      <c r="BY521" s="20"/>
      <c r="BZ521" s="20"/>
      <c r="CA521" s="20"/>
      <c r="CB521" s="20"/>
      <c r="CC521" s="20"/>
      <c r="CD521" s="20"/>
      <c r="CE521" s="20"/>
      <c r="CF521" s="20"/>
      <c r="CG521" s="20"/>
      <c r="CH521" s="20"/>
      <c r="CI521" s="20"/>
      <c r="CJ521" s="22"/>
      <c r="CK521" s="23"/>
      <c r="CL521" s="23"/>
      <c r="CM521" s="23"/>
      <c r="CN521" s="23"/>
      <c r="CO521" s="23"/>
      <c r="CP521" s="23"/>
      <c r="CQ521" s="23"/>
      <c r="CR521" s="23"/>
      <c r="CS521" s="23"/>
      <c r="CT521" s="23"/>
      <c r="CU521" s="23"/>
      <c r="CV521" s="23"/>
      <c r="CW521" s="23"/>
      <c r="CX521" s="23"/>
      <c r="CY521" s="23"/>
      <c r="CZ521" s="23"/>
      <c r="DA521" s="23"/>
    </row>
    <row r="522" spans="1:105" s="17" customFormat="1" ht="15" customHeight="1">
      <c r="A522" s="18" t="s">
        <v>14</v>
      </c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89" t="s">
        <v>3</v>
      </c>
      <c r="Y522" s="90"/>
      <c r="Z522" s="90"/>
      <c r="AA522" s="90"/>
      <c r="AB522" s="90"/>
      <c r="AC522" s="90"/>
      <c r="AD522" s="90"/>
      <c r="AE522" s="90"/>
      <c r="AF522" s="90"/>
      <c r="AG522" s="90"/>
      <c r="AH522" s="90"/>
      <c r="AI522" s="90"/>
      <c r="AJ522" s="90"/>
      <c r="AK522" s="90"/>
      <c r="AL522" s="90"/>
      <c r="AM522" s="90"/>
      <c r="AN522" s="90"/>
      <c r="AO522" s="90"/>
      <c r="AP522" s="90"/>
      <c r="AQ522" s="90"/>
      <c r="AR522" s="90"/>
      <c r="AS522" s="90"/>
      <c r="AT522" s="90"/>
      <c r="AU522" s="90"/>
      <c r="AV522" s="90"/>
      <c r="AW522" s="90"/>
      <c r="AX522" s="90"/>
      <c r="AY522" s="90"/>
      <c r="AZ522" s="90"/>
      <c r="BA522" s="90"/>
      <c r="BB522" s="90"/>
      <c r="BC522" s="90"/>
      <c r="BD522" s="90"/>
      <c r="BE522" s="90"/>
      <c r="BF522" s="90"/>
      <c r="BG522" s="90"/>
      <c r="BH522" s="90"/>
      <c r="BI522" s="90"/>
      <c r="BJ522" s="90"/>
      <c r="BK522" s="90"/>
      <c r="BL522" s="90"/>
      <c r="BM522" s="90"/>
      <c r="BN522" s="90"/>
      <c r="BO522" s="90"/>
      <c r="BP522" s="90"/>
      <c r="BQ522" s="90"/>
      <c r="BR522" s="90"/>
      <c r="BS522" s="90"/>
      <c r="BT522" s="90"/>
      <c r="BU522" s="90"/>
      <c r="BV522" s="90"/>
      <c r="BW522" s="90"/>
      <c r="BX522" s="90"/>
      <c r="BY522" s="90"/>
      <c r="BZ522" s="90"/>
      <c r="CA522" s="90"/>
      <c r="CB522" s="90"/>
      <c r="CC522" s="90"/>
      <c r="CD522" s="90"/>
      <c r="CE522" s="90"/>
      <c r="CF522" s="90"/>
      <c r="CG522" s="90"/>
      <c r="CH522" s="90"/>
      <c r="CI522" s="90"/>
      <c r="CJ522" s="90"/>
      <c r="CK522" s="90"/>
      <c r="CL522" s="90"/>
      <c r="CM522" s="90"/>
      <c r="CN522" s="90"/>
      <c r="CO522" s="90"/>
      <c r="CP522" s="90"/>
      <c r="CQ522" s="90"/>
      <c r="CR522" s="90"/>
      <c r="CS522" s="90"/>
      <c r="CT522" s="90"/>
      <c r="CU522" s="90"/>
      <c r="CV522" s="90"/>
      <c r="CW522" s="90"/>
      <c r="CX522" s="90"/>
      <c r="CY522" s="90"/>
      <c r="CZ522" s="90"/>
      <c r="DA522" s="90"/>
    </row>
    <row r="523" spans="1:105" s="17" customFormat="1" ht="15" customHeight="1">
      <c r="A523" s="117" t="s">
        <v>15</v>
      </c>
      <c r="B523" s="95"/>
      <c r="C523" s="95"/>
      <c r="D523" s="95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5"/>
      <c r="T523" s="95"/>
      <c r="U523" s="95"/>
      <c r="V523" s="95"/>
      <c r="W523" s="95"/>
      <c r="X523" s="95"/>
      <c r="Y523" s="95"/>
      <c r="Z523" s="95"/>
      <c r="AA523" s="95"/>
      <c r="AB523" s="95"/>
      <c r="AC523" s="95"/>
      <c r="AD523" s="95"/>
      <c r="AE523" s="95"/>
      <c r="AF523" s="95"/>
      <c r="AG523" s="95"/>
      <c r="AH523" s="95"/>
      <c r="AI523" s="95"/>
      <c r="AJ523" s="95"/>
      <c r="AK523" s="95"/>
      <c r="AL523" s="95"/>
      <c r="AM523" s="95"/>
      <c r="AN523" s="95"/>
      <c r="AO523" s="95"/>
      <c r="AP523" s="110" t="s">
        <v>145</v>
      </c>
      <c r="AQ523" s="93"/>
      <c r="AR523" s="93"/>
      <c r="AS523" s="93"/>
      <c r="AT523" s="93"/>
      <c r="AU523" s="93"/>
      <c r="AV523" s="93"/>
      <c r="AW523" s="93"/>
      <c r="AX523" s="93"/>
      <c r="AY523" s="93"/>
      <c r="AZ523" s="93"/>
      <c r="BA523" s="93"/>
      <c r="BB523" s="93"/>
      <c r="BC523" s="93"/>
      <c r="BD523" s="93"/>
      <c r="BE523" s="93"/>
      <c r="BF523" s="93"/>
      <c r="BG523" s="93"/>
      <c r="BH523" s="93"/>
      <c r="BI523" s="93"/>
      <c r="BJ523" s="93"/>
      <c r="BK523" s="93"/>
      <c r="BL523" s="93"/>
      <c r="BM523" s="93"/>
      <c r="BN523" s="93"/>
      <c r="BO523" s="93"/>
      <c r="BP523" s="93"/>
      <c r="BQ523" s="93"/>
      <c r="BR523" s="93"/>
      <c r="BS523" s="93"/>
      <c r="BT523" s="93"/>
      <c r="BU523" s="93"/>
      <c r="BV523" s="93"/>
      <c r="BW523" s="93"/>
      <c r="BX523" s="93"/>
      <c r="BY523" s="93"/>
      <c r="BZ523" s="93"/>
      <c r="CA523" s="93"/>
      <c r="CB523" s="93"/>
      <c r="CC523" s="93"/>
      <c r="CD523" s="93"/>
      <c r="CE523" s="93"/>
      <c r="CF523" s="93"/>
      <c r="CG523" s="93"/>
      <c r="CH523" s="93"/>
      <c r="CI523" s="93"/>
      <c r="CJ523" s="93"/>
      <c r="CK523" s="93"/>
      <c r="CL523" s="93"/>
      <c r="CM523" s="93"/>
      <c r="CN523" s="93"/>
      <c r="CO523" s="93"/>
      <c r="CP523" s="93"/>
      <c r="CQ523" s="93"/>
      <c r="CR523" s="93"/>
      <c r="CS523" s="93"/>
      <c r="CT523" s="93"/>
      <c r="CU523" s="93"/>
      <c r="CV523" s="93"/>
      <c r="CW523" s="93"/>
      <c r="CX523" s="93"/>
      <c r="CY523" s="93"/>
      <c r="CZ523" s="93"/>
      <c r="DA523" s="93"/>
    </row>
    <row r="524" spans="1:105" s="17" customFormat="1" ht="15" customHeight="1">
      <c r="A524" s="87" t="s">
        <v>91</v>
      </c>
      <c r="B524" s="88"/>
      <c r="C524" s="88"/>
      <c r="D524" s="88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  <c r="Z524" s="88"/>
      <c r="AA524" s="88"/>
      <c r="AB524" s="88"/>
      <c r="AC524" s="88"/>
      <c r="AD524" s="88"/>
      <c r="AE524" s="88"/>
      <c r="AF524" s="88"/>
      <c r="AG524" s="88"/>
      <c r="AH524" s="88"/>
      <c r="AI524" s="88"/>
      <c r="AJ524" s="88"/>
      <c r="AK524" s="88"/>
      <c r="AL524" s="88"/>
      <c r="AM524" s="88"/>
      <c r="AN524" s="88"/>
      <c r="AO524" s="88"/>
      <c r="AP524" s="88"/>
      <c r="AQ524" s="88"/>
      <c r="AR524" s="88"/>
      <c r="AS524" s="88"/>
      <c r="AT524" s="88"/>
      <c r="AU524" s="88"/>
      <c r="AV524" s="88"/>
      <c r="AW524" s="88"/>
      <c r="AX524" s="88"/>
      <c r="AY524" s="88"/>
      <c r="AZ524" s="88"/>
      <c r="BA524" s="88"/>
      <c r="BB524" s="88"/>
      <c r="BC524" s="88"/>
      <c r="BD524" s="88"/>
      <c r="BE524" s="88"/>
      <c r="BF524" s="88"/>
      <c r="BG524" s="88"/>
      <c r="BH524" s="88"/>
      <c r="BI524" s="88"/>
      <c r="BJ524" s="88"/>
      <c r="BK524" s="88"/>
      <c r="BL524" s="88"/>
      <c r="BM524" s="88"/>
      <c r="BN524" s="88"/>
      <c r="BO524" s="88"/>
      <c r="BP524" s="88"/>
      <c r="BQ524" s="88"/>
      <c r="BR524" s="88"/>
      <c r="BS524" s="88"/>
      <c r="BT524" s="88"/>
      <c r="BU524" s="88"/>
      <c r="BV524" s="88"/>
      <c r="BW524" s="88"/>
      <c r="BX524" s="88"/>
      <c r="BY524" s="88"/>
      <c r="BZ524" s="88"/>
      <c r="CA524" s="88"/>
      <c r="CB524" s="88"/>
      <c r="CC524" s="88"/>
      <c r="CD524" s="88"/>
      <c r="CE524" s="88"/>
      <c r="CF524" s="88"/>
      <c r="CG524" s="88"/>
      <c r="CH524" s="88"/>
      <c r="CI524" s="88"/>
      <c r="CJ524" s="88"/>
      <c r="CK524" s="88"/>
      <c r="CL524" s="88"/>
      <c r="CM524" s="88"/>
      <c r="CN524" s="88"/>
      <c r="CO524" s="88"/>
      <c r="CP524" s="88"/>
      <c r="CQ524" s="88"/>
      <c r="CR524" s="88"/>
      <c r="CS524" s="88"/>
      <c r="CT524" s="88"/>
      <c r="CU524" s="88"/>
      <c r="CV524" s="88"/>
      <c r="CW524" s="88"/>
      <c r="CX524" s="88"/>
      <c r="CY524" s="88"/>
      <c r="CZ524" s="88"/>
      <c r="DA524" s="88"/>
    </row>
    <row r="525" spans="1:105" s="17" customFormat="1" ht="29.4" customHeight="1">
      <c r="A525" s="96" t="s">
        <v>11</v>
      </c>
      <c r="B525" s="97"/>
      <c r="C525" s="97"/>
      <c r="D525" s="97"/>
      <c r="E525" s="97"/>
      <c r="F525" s="97"/>
      <c r="G525" s="98"/>
      <c r="H525" s="96" t="s">
        <v>63</v>
      </c>
      <c r="I525" s="97"/>
      <c r="J525" s="97"/>
      <c r="K525" s="97"/>
      <c r="L525" s="97"/>
      <c r="M525" s="97"/>
      <c r="N525" s="97"/>
      <c r="O525" s="97"/>
      <c r="P525" s="97"/>
      <c r="Q525" s="97"/>
      <c r="R525" s="97"/>
      <c r="S525" s="97"/>
      <c r="T525" s="97"/>
      <c r="U525" s="97"/>
      <c r="V525" s="97"/>
      <c r="W525" s="97"/>
      <c r="X525" s="97"/>
      <c r="Y525" s="97"/>
      <c r="Z525" s="97"/>
      <c r="AA525" s="97"/>
      <c r="AB525" s="97"/>
      <c r="AC525" s="97"/>
      <c r="AD525" s="97"/>
      <c r="AE525" s="97"/>
      <c r="AF525" s="97"/>
      <c r="AG525" s="97"/>
      <c r="AH525" s="97"/>
      <c r="AI525" s="97"/>
      <c r="AJ525" s="97"/>
      <c r="AK525" s="97"/>
      <c r="AL525" s="97"/>
      <c r="AM525" s="97"/>
      <c r="AN525" s="97"/>
      <c r="AO525" s="97"/>
      <c r="AP525" s="97"/>
      <c r="AQ525" s="97"/>
      <c r="AR525" s="97"/>
      <c r="AS525" s="97"/>
      <c r="AT525" s="97"/>
      <c r="AU525" s="97"/>
      <c r="AV525" s="97"/>
      <c r="AW525" s="97"/>
      <c r="AX525" s="97"/>
      <c r="AY525" s="97"/>
      <c r="AZ525" s="97"/>
      <c r="BA525" s="97"/>
      <c r="BB525" s="97"/>
      <c r="BC525" s="97"/>
      <c r="BD525" s="97"/>
      <c r="BE525" s="97"/>
      <c r="BF525" s="97"/>
      <c r="BG525" s="97"/>
      <c r="BH525" s="97"/>
      <c r="BI525" s="97"/>
      <c r="BJ525" s="97"/>
      <c r="BK525" s="97"/>
      <c r="BL525" s="97"/>
      <c r="BM525" s="97"/>
      <c r="BN525" s="97"/>
      <c r="BO525" s="97"/>
      <c r="BP525" s="97"/>
      <c r="BQ525" s="97"/>
      <c r="BR525" s="97"/>
      <c r="BS525" s="98"/>
      <c r="BT525" s="96" t="s">
        <v>92</v>
      </c>
      <c r="BU525" s="97"/>
      <c r="BV525" s="97"/>
      <c r="BW525" s="97"/>
      <c r="BX525" s="97"/>
      <c r="BY525" s="97"/>
      <c r="BZ525" s="97"/>
      <c r="CA525" s="97"/>
      <c r="CB525" s="97"/>
      <c r="CC525" s="97"/>
      <c r="CD525" s="97"/>
      <c r="CE525" s="97"/>
      <c r="CF525" s="97"/>
      <c r="CG525" s="97"/>
      <c r="CH525" s="97"/>
      <c r="CI525" s="98"/>
      <c r="CJ525" s="96" t="s">
        <v>93</v>
      </c>
      <c r="CK525" s="97"/>
      <c r="CL525" s="97"/>
      <c r="CM525" s="97"/>
      <c r="CN525" s="97"/>
      <c r="CO525" s="97"/>
      <c r="CP525" s="97"/>
      <c r="CQ525" s="97"/>
      <c r="CR525" s="97"/>
      <c r="CS525" s="97"/>
      <c r="CT525" s="97"/>
      <c r="CU525" s="97"/>
      <c r="CV525" s="97"/>
      <c r="CW525" s="97"/>
      <c r="CX525" s="97"/>
      <c r="CY525" s="97"/>
      <c r="CZ525" s="97"/>
      <c r="DA525" s="98"/>
    </row>
    <row r="526" spans="1:105" s="17" customFormat="1" ht="15" customHeight="1">
      <c r="A526" s="86">
        <v>1</v>
      </c>
      <c r="B526" s="81"/>
      <c r="C526" s="81"/>
      <c r="D526" s="81"/>
      <c r="E526" s="81"/>
      <c r="F526" s="81"/>
      <c r="G526" s="82"/>
      <c r="H526" s="86">
        <v>2</v>
      </c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2"/>
      <c r="BT526" s="86">
        <v>3</v>
      </c>
      <c r="BU526" s="81"/>
      <c r="BV526" s="81"/>
      <c r="BW526" s="81"/>
      <c r="BX526" s="81"/>
      <c r="BY526" s="81"/>
      <c r="BZ526" s="81"/>
      <c r="CA526" s="81"/>
      <c r="CB526" s="81"/>
      <c r="CC526" s="81"/>
      <c r="CD526" s="81"/>
      <c r="CE526" s="81"/>
      <c r="CF526" s="81"/>
      <c r="CG526" s="81"/>
      <c r="CH526" s="81"/>
      <c r="CI526" s="82"/>
      <c r="CJ526" s="86">
        <v>4</v>
      </c>
      <c r="CK526" s="81"/>
      <c r="CL526" s="81"/>
      <c r="CM526" s="81"/>
      <c r="CN526" s="81"/>
      <c r="CO526" s="81"/>
      <c r="CP526" s="81"/>
      <c r="CQ526" s="81"/>
      <c r="CR526" s="81"/>
      <c r="CS526" s="81"/>
      <c r="CT526" s="81"/>
      <c r="CU526" s="81"/>
      <c r="CV526" s="81"/>
      <c r="CW526" s="81"/>
      <c r="CX526" s="81"/>
      <c r="CY526" s="81"/>
      <c r="CZ526" s="81"/>
      <c r="DA526" s="82"/>
    </row>
    <row r="527" spans="1:105" s="17" customFormat="1" ht="15" customHeight="1">
      <c r="A527" s="84" t="s">
        <v>9</v>
      </c>
      <c r="B527" s="81"/>
      <c r="C527" s="81"/>
      <c r="D527" s="81"/>
      <c r="E527" s="81"/>
      <c r="F527" s="81"/>
      <c r="G527" s="82"/>
      <c r="H527" s="85" t="s">
        <v>146</v>
      </c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2"/>
      <c r="BT527" s="83">
        <v>1</v>
      </c>
      <c r="BU527" s="81"/>
      <c r="BV527" s="81"/>
      <c r="BW527" s="81"/>
      <c r="BX527" s="81"/>
      <c r="BY527" s="81"/>
      <c r="BZ527" s="81"/>
      <c r="CA527" s="81"/>
      <c r="CB527" s="81"/>
      <c r="CC527" s="81"/>
      <c r="CD527" s="81"/>
      <c r="CE527" s="81"/>
      <c r="CF527" s="81"/>
      <c r="CG527" s="81"/>
      <c r="CH527" s="81"/>
      <c r="CI527" s="82"/>
      <c r="CJ527" s="77">
        <v>450000</v>
      </c>
      <c r="CK527" s="78"/>
      <c r="CL527" s="78"/>
      <c r="CM527" s="78"/>
      <c r="CN527" s="78"/>
      <c r="CO527" s="78"/>
      <c r="CP527" s="78"/>
      <c r="CQ527" s="78"/>
      <c r="CR527" s="78"/>
      <c r="CS527" s="78"/>
      <c r="CT527" s="78"/>
      <c r="CU527" s="78"/>
      <c r="CV527" s="78"/>
      <c r="CW527" s="78"/>
      <c r="CX527" s="78"/>
      <c r="CY527" s="78"/>
      <c r="CZ527" s="78"/>
      <c r="DA527" s="79"/>
    </row>
    <row r="528" spans="1:105" s="17" customFormat="1" ht="15" customHeight="1">
      <c r="A528" s="84"/>
      <c r="B528" s="81"/>
      <c r="C528" s="81"/>
      <c r="D528" s="81"/>
      <c r="E528" s="81"/>
      <c r="F528" s="81"/>
      <c r="G528" s="82"/>
      <c r="H528" s="120" t="s">
        <v>25</v>
      </c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2"/>
      <c r="BT528" s="83" t="s">
        <v>10</v>
      </c>
      <c r="BU528" s="81"/>
      <c r="BV528" s="81"/>
      <c r="BW528" s="81"/>
      <c r="BX528" s="81"/>
      <c r="BY528" s="81"/>
      <c r="BZ528" s="81"/>
      <c r="CA528" s="81"/>
      <c r="CB528" s="81"/>
      <c r="CC528" s="81"/>
      <c r="CD528" s="81"/>
      <c r="CE528" s="81"/>
      <c r="CF528" s="81"/>
      <c r="CG528" s="81"/>
      <c r="CH528" s="81"/>
      <c r="CI528" s="82"/>
      <c r="CJ528" s="77">
        <f>SUM(CJ527:CJ527)</f>
        <v>450000</v>
      </c>
      <c r="CK528" s="78"/>
      <c r="CL528" s="78"/>
      <c r="CM528" s="78"/>
      <c r="CN528" s="78"/>
      <c r="CO528" s="78"/>
      <c r="CP528" s="78"/>
      <c r="CQ528" s="78"/>
      <c r="CR528" s="78"/>
      <c r="CS528" s="78"/>
      <c r="CT528" s="78"/>
      <c r="CU528" s="78"/>
      <c r="CV528" s="78"/>
      <c r="CW528" s="78"/>
      <c r="CX528" s="78"/>
      <c r="CY528" s="78"/>
      <c r="CZ528" s="78"/>
      <c r="DA528" s="79"/>
    </row>
    <row r="529" spans="1:105" s="17" customFormat="1" ht="15" customHeight="1">
      <c r="A529" s="25"/>
      <c r="B529" s="20"/>
      <c r="C529" s="20"/>
      <c r="D529" s="20"/>
      <c r="E529" s="20"/>
      <c r="F529" s="20"/>
      <c r="G529" s="20"/>
      <c r="H529" s="27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20"/>
      <c r="BL529" s="20"/>
      <c r="BM529" s="20"/>
      <c r="BN529" s="20"/>
      <c r="BO529" s="20"/>
      <c r="BP529" s="20"/>
      <c r="BQ529" s="20"/>
      <c r="BR529" s="20"/>
      <c r="BS529" s="20"/>
      <c r="BT529" s="21"/>
      <c r="BU529" s="2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2"/>
      <c r="CK529" s="23"/>
      <c r="CL529" s="23"/>
      <c r="CM529" s="23"/>
      <c r="CN529" s="23"/>
      <c r="CO529" s="23"/>
      <c r="CP529" s="23"/>
      <c r="CQ529" s="23"/>
      <c r="CR529" s="23"/>
      <c r="CS529" s="23"/>
      <c r="CT529" s="23"/>
      <c r="CU529" s="23"/>
      <c r="CV529" s="23"/>
      <c r="CW529" s="23"/>
      <c r="CX529" s="23"/>
      <c r="CY529" s="23"/>
      <c r="CZ529" s="23"/>
      <c r="DA529" s="23"/>
    </row>
    <row r="530" spans="1:105" s="41" customFormat="1" ht="15" customHeight="1">
      <c r="A530" s="87" t="s">
        <v>206</v>
      </c>
      <c r="B530" s="88"/>
      <c r="C530" s="88"/>
      <c r="D530" s="88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  <c r="AA530" s="88"/>
      <c r="AB530" s="88"/>
      <c r="AC530" s="88"/>
      <c r="AD530" s="88"/>
      <c r="AE530" s="88"/>
      <c r="AF530" s="88"/>
      <c r="AG530" s="88"/>
      <c r="AH530" s="88"/>
      <c r="AI530" s="88"/>
      <c r="AJ530" s="88"/>
      <c r="AK530" s="88"/>
      <c r="AL530" s="88"/>
      <c r="AM530" s="88"/>
      <c r="AN530" s="88"/>
      <c r="AO530" s="88"/>
      <c r="AP530" s="88"/>
      <c r="AQ530" s="88"/>
      <c r="AR530" s="88"/>
      <c r="AS530" s="88"/>
      <c r="AT530" s="88"/>
      <c r="AU530" s="88"/>
      <c r="AV530" s="88"/>
      <c r="AW530" s="88"/>
      <c r="AX530" s="88"/>
      <c r="AY530" s="88"/>
      <c r="AZ530" s="88"/>
      <c r="BA530" s="88"/>
      <c r="BB530" s="88"/>
      <c r="BC530" s="88"/>
      <c r="BD530" s="88"/>
      <c r="BE530" s="88"/>
      <c r="BF530" s="88"/>
      <c r="BG530" s="88"/>
      <c r="BH530" s="88"/>
      <c r="BI530" s="88"/>
      <c r="BJ530" s="88"/>
      <c r="BK530" s="88"/>
      <c r="BL530" s="88"/>
      <c r="BM530" s="88"/>
      <c r="BN530" s="88"/>
      <c r="BO530" s="88"/>
      <c r="BP530" s="88"/>
      <c r="BQ530" s="88"/>
      <c r="BR530" s="88"/>
      <c r="BS530" s="88"/>
      <c r="BT530" s="88"/>
      <c r="BU530" s="88"/>
      <c r="BV530" s="88"/>
      <c r="BW530" s="88"/>
      <c r="BX530" s="88"/>
      <c r="BY530" s="88"/>
      <c r="BZ530" s="88"/>
      <c r="CA530" s="88"/>
      <c r="CB530" s="88"/>
      <c r="CC530" s="88"/>
      <c r="CD530" s="88"/>
      <c r="CE530" s="88"/>
      <c r="CF530" s="88"/>
      <c r="CG530" s="88"/>
      <c r="CH530" s="88"/>
      <c r="CI530" s="88"/>
      <c r="CJ530" s="88"/>
      <c r="CK530" s="88"/>
      <c r="CL530" s="88"/>
      <c r="CM530" s="88"/>
      <c r="CN530" s="88"/>
      <c r="CO530" s="88"/>
      <c r="CP530" s="88"/>
      <c r="CQ530" s="88"/>
      <c r="CR530" s="88"/>
      <c r="CS530" s="88"/>
      <c r="CT530" s="88"/>
      <c r="CU530" s="88"/>
      <c r="CV530" s="88"/>
      <c r="CW530" s="88"/>
      <c r="CX530" s="88"/>
      <c r="CY530" s="88"/>
      <c r="CZ530" s="88"/>
      <c r="DA530" s="88"/>
    </row>
    <row r="531" spans="1:105" s="41" customFormat="1" ht="15" customHeight="1">
      <c r="A531" s="25"/>
      <c r="B531" s="20"/>
      <c r="C531" s="20"/>
      <c r="D531" s="20"/>
      <c r="E531" s="20"/>
      <c r="F531" s="20"/>
      <c r="G531" s="20"/>
      <c r="H531" s="27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  <c r="BA531" s="20"/>
      <c r="BB531" s="20"/>
      <c r="BC531" s="20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0"/>
      <c r="BR531" s="20"/>
      <c r="BS531" s="20"/>
      <c r="BT531" s="21"/>
      <c r="BU531" s="20"/>
      <c r="BV531" s="20"/>
      <c r="BW531" s="20"/>
      <c r="BX531" s="20"/>
      <c r="BY531" s="20"/>
      <c r="BZ531" s="20"/>
      <c r="CA531" s="20"/>
      <c r="CB531" s="20"/>
      <c r="CC531" s="20"/>
      <c r="CD531" s="20"/>
      <c r="CE531" s="20"/>
      <c r="CF531" s="20"/>
      <c r="CG531" s="20"/>
      <c r="CH531" s="20"/>
      <c r="CI531" s="20"/>
      <c r="CJ531" s="22"/>
      <c r="CK531" s="23"/>
      <c r="CL531" s="23"/>
      <c r="CM531" s="23"/>
      <c r="CN531" s="23"/>
      <c r="CO531" s="23"/>
      <c r="CP531" s="23"/>
      <c r="CQ531" s="23"/>
      <c r="CR531" s="23"/>
      <c r="CS531" s="23"/>
      <c r="CT531" s="23"/>
      <c r="CU531" s="23"/>
      <c r="CV531" s="23"/>
      <c r="CW531" s="23"/>
      <c r="CX531" s="23"/>
      <c r="CY531" s="23"/>
      <c r="CZ531" s="23"/>
      <c r="DA531" s="23"/>
    </row>
    <row r="532" spans="1:105" s="41" customFormat="1" ht="15" customHeight="1">
      <c r="A532" s="42" t="s">
        <v>14</v>
      </c>
      <c r="B532" s="42"/>
      <c r="C532" s="42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89" t="s">
        <v>3</v>
      </c>
      <c r="Y532" s="90"/>
      <c r="Z532" s="90"/>
      <c r="AA532" s="90"/>
      <c r="AB532" s="90"/>
      <c r="AC532" s="90"/>
      <c r="AD532" s="90"/>
      <c r="AE532" s="90"/>
      <c r="AF532" s="90"/>
      <c r="AG532" s="90"/>
      <c r="AH532" s="90"/>
      <c r="AI532" s="90"/>
      <c r="AJ532" s="90"/>
      <c r="AK532" s="90"/>
      <c r="AL532" s="90"/>
      <c r="AM532" s="90"/>
      <c r="AN532" s="90"/>
      <c r="AO532" s="90"/>
      <c r="AP532" s="90"/>
      <c r="AQ532" s="90"/>
      <c r="AR532" s="90"/>
      <c r="AS532" s="90"/>
      <c r="AT532" s="90"/>
      <c r="AU532" s="90"/>
      <c r="AV532" s="90"/>
      <c r="AW532" s="90"/>
      <c r="AX532" s="90"/>
      <c r="AY532" s="90"/>
      <c r="AZ532" s="90"/>
      <c r="BA532" s="90"/>
      <c r="BB532" s="90"/>
      <c r="BC532" s="90"/>
      <c r="BD532" s="90"/>
      <c r="BE532" s="90"/>
      <c r="BF532" s="90"/>
      <c r="BG532" s="90"/>
      <c r="BH532" s="90"/>
      <c r="BI532" s="90"/>
      <c r="BJ532" s="90"/>
      <c r="BK532" s="90"/>
      <c r="BL532" s="90"/>
      <c r="BM532" s="90"/>
      <c r="BN532" s="90"/>
      <c r="BO532" s="90"/>
      <c r="BP532" s="90"/>
      <c r="BQ532" s="90"/>
      <c r="BR532" s="90"/>
      <c r="BS532" s="90"/>
      <c r="BT532" s="90"/>
      <c r="BU532" s="90"/>
      <c r="BV532" s="90"/>
      <c r="BW532" s="90"/>
      <c r="BX532" s="90"/>
      <c r="BY532" s="90"/>
      <c r="BZ532" s="90"/>
      <c r="CA532" s="90"/>
      <c r="CB532" s="90"/>
      <c r="CC532" s="90"/>
      <c r="CD532" s="90"/>
      <c r="CE532" s="90"/>
      <c r="CF532" s="90"/>
      <c r="CG532" s="90"/>
      <c r="CH532" s="90"/>
      <c r="CI532" s="90"/>
      <c r="CJ532" s="90"/>
      <c r="CK532" s="90"/>
      <c r="CL532" s="90"/>
      <c r="CM532" s="90"/>
      <c r="CN532" s="90"/>
      <c r="CO532" s="90"/>
      <c r="CP532" s="90"/>
      <c r="CQ532" s="90"/>
      <c r="CR532" s="90"/>
      <c r="CS532" s="90"/>
      <c r="CT532" s="90"/>
      <c r="CU532" s="90"/>
      <c r="CV532" s="90"/>
      <c r="CW532" s="90"/>
      <c r="CX532" s="90"/>
      <c r="CY532" s="90"/>
      <c r="CZ532" s="90"/>
      <c r="DA532" s="90"/>
    </row>
    <row r="533" spans="1:105" s="41" customFormat="1" ht="15" customHeight="1">
      <c r="A533" s="117" t="s">
        <v>15</v>
      </c>
      <c r="B533" s="95"/>
      <c r="C533" s="95"/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95"/>
      <c r="W533" s="95"/>
      <c r="X533" s="95"/>
      <c r="Y533" s="95"/>
      <c r="Z533" s="95"/>
      <c r="AA533" s="95"/>
      <c r="AB533" s="95"/>
      <c r="AC533" s="95"/>
      <c r="AD533" s="95"/>
      <c r="AE533" s="95"/>
      <c r="AF533" s="95"/>
      <c r="AG533" s="95"/>
      <c r="AH533" s="95"/>
      <c r="AI533" s="95"/>
      <c r="AJ533" s="95"/>
      <c r="AK533" s="95"/>
      <c r="AL533" s="95"/>
      <c r="AM533" s="95"/>
      <c r="AN533" s="95"/>
      <c r="AO533" s="95"/>
      <c r="AP533" s="110" t="s">
        <v>145</v>
      </c>
      <c r="AQ533" s="93"/>
      <c r="AR533" s="93"/>
      <c r="AS533" s="93"/>
      <c r="AT533" s="93"/>
      <c r="AU533" s="93"/>
      <c r="AV533" s="93"/>
      <c r="AW533" s="93"/>
      <c r="AX533" s="93"/>
      <c r="AY533" s="93"/>
      <c r="AZ533" s="93"/>
      <c r="BA533" s="93"/>
      <c r="BB533" s="93"/>
      <c r="BC533" s="93"/>
      <c r="BD533" s="93"/>
      <c r="BE533" s="93"/>
      <c r="BF533" s="93"/>
      <c r="BG533" s="93"/>
      <c r="BH533" s="93"/>
      <c r="BI533" s="93"/>
      <c r="BJ533" s="93"/>
      <c r="BK533" s="93"/>
      <c r="BL533" s="93"/>
      <c r="BM533" s="93"/>
      <c r="BN533" s="93"/>
      <c r="BO533" s="93"/>
      <c r="BP533" s="93"/>
      <c r="BQ533" s="93"/>
      <c r="BR533" s="93"/>
      <c r="BS533" s="93"/>
      <c r="BT533" s="93"/>
      <c r="BU533" s="93"/>
      <c r="BV533" s="93"/>
      <c r="BW533" s="93"/>
      <c r="BX533" s="93"/>
      <c r="BY533" s="93"/>
      <c r="BZ533" s="93"/>
      <c r="CA533" s="93"/>
      <c r="CB533" s="93"/>
      <c r="CC533" s="93"/>
      <c r="CD533" s="93"/>
      <c r="CE533" s="93"/>
      <c r="CF533" s="93"/>
      <c r="CG533" s="93"/>
      <c r="CH533" s="93"/>
      <c r="CI533" s="93"/>
      <c r="CJ533" s="93"/>
      <c r="CK533" s="93"/>
      <c r="CL533" s="93"/>
      <c r="CM533" s="93"/>
      <c r="CN533" s="93"/>
      <c r="CO533" s="93"/>
      <c r="CP533" s="93"/>
      <c r="CQ533" s="93"/>
      <c r="CR533" s="93"/>
      <c r="CS533" s="93"/>
      <c r="CT533" s="93"/>
      <c r="CU533" s="93"/>
      <c r="CV533" s="93"/>
      <c r="CW533" s="93"/>
      <c r="CX533" s="93"/>
      <c r="CY533" s="93"/>
      <c r="CZ533" s="93"/>
      <c r="DA533" s="93"/>
    </row>
    <row r="534" spans="1:105" s="41" customFormat="1" ht="25.2" customHeight="1">
      <c r="A534" s="87" t="s">
        <v>91</v>
      </c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88"/>
      <c r="AC534" s="88"/>
      <c r="AD534" s="88"/>
      <c r="AE534" s="88"/>
      <c r="AF534" s="88"/>
      <c r="AG534" s="88"/>
      <c r="AH534" s="88"/>
      <c r="AI534" s="88"/>
      <c r="AJ534" s="88"/>
      <c r="AK534" s="88"/>
      <c r="AL534" s="88"/>
      <c r="AM534" s="88"/>
      <c r="AN534" s="88"/>
      <c r="AO534" s="88"/>
      <c r="AP534" s="88"/>
      <c r="AQ534" s="88"/>
      <c r="AR534" s="88"/>
      <c r="AS534" s="88"/>
      <c r="AT534" s="88"/>
      <c r="AU534" s="88"/>
      <c r="AV534" s="88"/>
      <c r="AW534" s="88"/>
      <c r="AX534" s="88"/>
      <c r="AY534" s="88"/>
      <c r="AZ534" s="88"/>
      <c r="BA534" s="88"/>
      <c r="BB534" s="88"/>
      <c r="BC534" s="88"/>
      <c r="BD534" s="88"/>
      <c r="BE534" s="88"/>
      <c r="BF534" s="88"/>
      <c r="BG534" s="88"/>
      <c r="BH534" s="88"/>
      <c r="BI534" s="88"/>
      <c r="BJ534" s="88"/>
      <c r="BK534" s="88"/>
      <c r="BL534" s="88"/>
      <c r="BM534" s="88"/>
      <c r="BN534" s="88"/>
      <c r="BO534" s="88"/>
      <c r="BP534" s="88"/>
      <c r="BQ534" s="88"/>
      <c r="BR534" s="88"/>
      <c r="BS534" s="88"/>
      <c r="BT534" s="88"/>
      <c r="BU534" s="88"/>
      <c r="BV534" s="88"/>
      <c r="BW534" s="88"/>
      <c r="BX534" s="88"/>
      <c r="BY534" s="88"/>
      <c r="BZ534" s="88"/>
      <c r="CA534" s="88"/>
      <c r="CB534" s="88"/>
      <c r="CC534" s="88"/>
      <c r="CD534" s="88"/>
      <c r="CE534" s="88"/>
      <c r="CF534" s="88"/>
      <c r="CG534" s="88"/>
      <c r="CH534" s="88"/>
      <c r="CI534" s="88"/>
      <c r="CJ534" s="88"/>
      <c r="CK534" s="88"/>
      <c r="CL534" s="88"/>
      <c r="CM534" s="88"/>
      <c r="CN534" s="88"/>
      <c r="CO534" s="88"/>
      <c r="CP534" s="88"/>
      <c r="CQ534" s="88"/>
      <c r="CR534" s="88"/>
      <c r="CS534" s="88"/>
      <c r="CT534" s="88"/>
      <c r="CU534" s="88"/>
      <c r="CV534" s="88"/>
      <c r="CW534" s="88"/>
      <c r="CX534" s="88"/>
      <c r="CY534" s="88"/>
      <c r="CZ534" s="88"/>
      <c r="DA534" s="88"/>
    </row>
    <row r="535" spans="1:105" s="41" customFormat="1" ht="29.4" customHeight="1">
      <c r="A535" s="96" t="s">
        <v>11</v>
      </c>
      <c r="B535" s="97"/>
      <c r="C535" s="97"/>
      <c r="D535" s="97"/>
      <c r="E535" s="97"/>
      <c r="F535" s="97"/>
      <c r="G535" s="98"/>
      <c r="H535" s="96" t="s">
        <v>63</v>
      </c>
      <c r="I535" s="97"/>
      <c r="J535" s="97"/>
      <c r="K535" s="97"/>
      <c r="L535" s="97"/>
      <c r="M535" s="97"/>
      <c r="N535" s="97"/>
      <c r="O535" s="97"/>
      <c r="P535" s="97"/>
      <c r="Q535" s="97"/>
      <c r="R535" s="97"/>
      <c r="S535" s="97"/>
      <c r="T535" s="97"/>
      <c r="U535" s="97"/>
      <c r="V535" s="97"/>
      <c r="W535" s="97"/>
      <c r="X535" s="97"/>
      <c r="Y535" s="97"/>
      <c r="Z535" s="97"/>
      <c r="AA535" s="97"/>
      <c r="AB535" s="97"/>
      <c r="AC535" s="97"/>
      <c r="AD535" s="97"/>
      <c r="AE535" s="97"/>
      <c r="AF535" s="97"/>
      <c r="AG535" s="97"/>
      <c r="AH535" s="97"/>
      <c r="AI535" s="97"/>
      <c r="AJ535" s="97"/>
      <c r="AK535" s="97"/>
      <c r="AL535" s="97"/>
      <c r="AM535" s="97"/>
      <c r="AN535" s="97"/>
      <c r="AO535" s="97"/>
      <c r="AP535" s="97"/>
      <c r="AQ535" s="97"/>
      <c r="AR535" s="97"/>
      <c r="AS535" s="97"/>
      <c r="AT535" s="97"/>
      <c r="AU535" s="97"/>
      <c r="AV535" s="97"/>
      <c r="AW535" s="97"/>
      <c r="AX535" s="97"/>
      <c r="AY535" s="97"/>
      <c r="AZ535" s="97"/>
      <c r="BA535" s="97"/>
      <c r="BB535" s="97"/>
      <c r="BC535" s="97"/>
      <c r="BD535" s="97"/>
      <c r="BE535" s="97"/>
      <c r="BF535" s="97"/>
      <c r="BG535" s="97"/>
      <c r="BH535" s="97"/>
      <c r="BI535" s="97"/>
      <c r="BJ535" s="97"/>
      <c r="BK535" s="97"/>
      <c r="BL535" s="97"/>
      <c r="BM535" s="97"/>
      <c r="BN535" s="97"/>
      <c r="BO535" s="97"/>
      <c r="BP535" s="97"/>
      <c r="BQ535" s="97"/>
      <c r="BR535" s="97"/>
      <c r="BS535" s="98"/>
      <c r="BT535" s="96" t="s">
        <v>92</v>
      </c>
      <c r="BU535" s="97"/>
      <c r="BV535" s="97"/>
      <c r="BW535" s="97"/>
      <c r="BX535" s="97"/>
      <c r="BY535" s="97"/>
      <c r="BZ535" s="97"/>
      <c r="CA535" s="97"/>
      <c r="CB535" s="97"/>
      <c r="CC535" s="97"/>
      <c r="CD535" s="97"/>
      <c r="CE535" s="97"/>
      <c r="CF535" s="97"/>
      <c r="CG535" s="97"/>
      <c r="CH535" s="97"/>
      <c r="CI535" s="98"/>
      <c r="CJ535" s="96" t="s">
        <v>93</v>
      </c>
      <c r="CK535" s="97"/>
      <c r="CL535" s="97"/>
      <c r="CM535" s="97"/>
      <c r="CN535" s="97"/>
      <c r="CO535" s="97"/>
      <c r="CP535" s="97"/>
      <c r="CQ535" s="97"/>
      <c r="CR535" s="97"/>
      <c r="CS535" s="97"/>
      <c r="CT535" s="97"/>
      <c r="CU535" s="97"/>
      <c r="CV535" s="97"/>
      <c r="CW535" s="97"/>
      <c r="CX535" s="97"/>
      <c r="CY535" s="97"/>
      <c r="CZ535" s="97"/>
      <c r="DA535" s="98"/>
    </row>
    <row r="536" spans="1:105" s="41" customFormat="1" ht="15" customHeight="1">
      <c r="A536" s="86">
        <v>1</v>
      </c>
      <c r="B536" s="81"/>
      <c r="C536" s="81"/>
      <c r="D536" s="81"/>
      <c r="E536" s="81"/>
      <c r="F536" s="81"/>
      <c r="G536" s="82"/>
      <c r="H536" s="86">
        <v>2</v>
      </c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  <c r="AC536" s="81"/>
      <c r="AD536" s="81"/>
      <c r="AE536" s="81"/>
      <c r="AF536" s="81"/>
      <c r="AG536" s="81"/>
      <c r="AH536" s="81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2"/>
      <c r="BT536" s="86">
        <v>3</v>
      </c>
      <c r="BU536" s="81"/>
      <c r="BV536" s="81"/>
      <c r="BW536" s="81"/>
      <c r="BX536" s="81"/>
      <c r="BY536" s="81"/>
      <c r="BZ536" s="81"/>
      <c r="CA536" s="81"/>
      <c r="CB536" s="81"/>
      <c r="CC536" s="81"/>
      <c r="CD536" s="81"/>
      <c r="CE536" s="81"/>
      <c r="CF536" s="81"/>
      <c r="CG536" s="81"/>
      <c r="CH536" s="81"/>
      <c r="CI536" s="82"/>
      <c r="CJ536" s="86">
        <v>4</v>
      </c>
      <c r="CK536" s="81"/>
      <c r="CL536" s="81"/>
      <c r="CM536" s="81"/>
      <c r="CN536" s="81"/>
      <c r="CO536" s="81"/>
      <c r="CP536" s="81"/>
      <c r="CQ536" s="81"/>
      <c r="CR536" s="81"/>
      <c r="CS536" s="81"/>
      <c r="CT536" s="81"/>
      <c r="CU536" s="81"/>
      <c r="CV536" s="81"/>
      <c r="CW536" s="81"/>
      <c r="CX536" s="81"/>
      <c r="CY536" s="81"/>
      <c r="CZ536" s="81"/>
      <c r="DA536" s="82"/>
    </row>
    <row r="537" spans="1:105" s="41" customFormat="1" ht="15" customHeight="1">
      <c r="A537" s="84" t="s">
        <v>9</v>
      </c>
      <c r="B537" s="81"/>
      <c r="C537" s="81"/>
      <c r="D537" s="81"/>
      <c r="E537" s="81"/>
      <c r="F537" s="81"/>
      <c r="G537" s="82"/>
      <c r="H537" s="85" t="s">
        <v>146</v>
      </c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  <c r="AC537" s="81"/>
      <c r="AD537" s="81"/>
      <c r="AE537" s="81"/>
      <c r="AF537" s="81"/>
      <c r="AG537" s="81"/>
      <c r="AH537" s="81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2"/>
      <c r="BT537" s="83">
        <v>1</v>
      </c>
      <c r="BU537" s="81"/>
      <c r="BV537" s="81"/>
      <c r="BW537" s="81"/>
      <c r="BX537" s="81"/>
      <c r="BY537" s="81"/>
      <c r="BZ537" s="81"/>
      <c r="CA537" s="81"/>
      <c r="CB537" s="81"/>
      <c r="CC537" s="81"/>
      <c r="CD537" s="81"/>
      <c r="CE537" s="81"/>
      <c r="CF537" s="81"/>
      <c r="CG537" s="81"/>
      <c r="CH537" s="81"/>
      <c r="CI537" s="82"/>
      <c r="CJ537" s="77">
        <v>450000</v>
      </c>
      <c r="CK537" s="78"/>
      <c r="CL537" s="78"/>
      <c r="CM537" s="78"/>
      <c r="CN537" s="78"/>
      <c r="CO537" s="78"/>
      <c r="CP537" s="78"/>
      <c r="CQ537" s="78"/>
      <c r="CR537" s="78"/>
      <c r="CS537" s="78"/>
      <c r="CT537" s="78"/>
      <c r="CU537" s="78"/>
      <c r="CV537" s="78"/>
      <c r="CW537" s="78"/>
      <c r="CX537" s="78"/>
      <c r="CY537" s="78"/>
      <c r="CZ537" s="78"/>
      <c r="DA537" s="79"/>
    </row>
    <row r="538" spans="1:105" s="41" customFormat="1" ht="15" customHeight="1">
      <c r="A538" s="84"/>
      <c r="B538" s="81"/>
      <c r="C538" s="81"/>
      <c r="D538" s="81"/>
      <c r="E538" s="81"/>
      <c r="F538" s="81"/>
      <c r="G538" s="82"/>
      <c r="H538" s="120" t="s">
        <v>25</v>
      </c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  <c r="AC538" s="81"/>
      <c r="AD538" s="81"/>
      <c r="AE538" s="81"/>
      <c r="AF538" s="81"/>
      <c r="AG538" s="81"/>
      <c r="AH538" s="81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2"/>
      <c r="BT538" s="83" t="s">
        <v>10</v>
      </c>
      <c r="BU538" s="81"/>
      <c r="BV538" s="81"/>
      <c r="BW538" s="81"/>
      <c r="BX538" s="81"/>
      <c r="BY538" s="81"/>
      <c r="BZ538" s="81"/>
      <c r="CA538" s="81"/>
      <c r="CB538" s="81"/>
      <c r="CC538" s="81"/>
      <c r="CD538" s="81"/>
      <c r="CE538" s="81"/>
      <c r="CF538" s="81"/>
      <c r="CG538" s="81"/>
      <c r="CH538" s="81"/>
      <c r="CI538" s="82"/>
      <c r="CJ538" s="77">
        <f>SUM(CJ537:CJ537)</f>
        <v>450000</v>
      </c>
      <c r="CK538" s="78"/>
      <c r="CL538" s="78"/>
      <c r="CM538" s="78"/>
      <c r="CN538" s="78"/>
      <c r="CO538" s="78"/>
      <c r="CP538" s="78"/>
      <c r="CQ538" s="78"/>
      <c r="CR538" s="78"/>
      <c r="CS538" s="78"/>
      <c r="CT538" s="78"/>
      <c r="CU538" s="78"/>
      <c r="CV538" s="78"/>
      <c r="CW538" s="78"/>
      <c r="CX538" s="78"/>
      <c r="CY538" s="78"/>
      <c r="CZ538" s="78"/>
      <c r="DA538" s="79"/>
    </row>
    <row r="539" spans="1:105" s="57" customFormat="1" ht="15" customHeight="1">
      <c r="A539" s="25"/>
      <c r="B539" s="20"/>
      <c r="C539" s="20"/>
      <c r="D539" s="20"/>
      <c r="E539" s="20"/>
      <c r="F539" s="20"/>
      <c r="G539" s="20"/>
      <c r="H539" s="27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  <c r="BA539" s="20"/>
      <c r="BB539" s="20"/>
      <c r="BC539" s="20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0"/>
      <c r="BR539" s="20"/>
      <c r="BS539" s="20"/>
      <c r="BT539" s="21"/>
      <c r="BU539" s="20"/>
      <c r="BV539" s="20"/>
      <c r="BW539" s="20"/>
      <c r="BX539" s="20"/>
      <c r="BY539" s="20"/>
      <c r="BZ539" s="20"/>
      <c r="CA539" s="20"/>
      <c r="CB539" s="20"/>
      <c r="CC539" s="20"/>
      <c r="CD539" s="20"/>
      <c r="CE539" s="20"/>
      <c r="CF539" s="20"/>
      <c r="CG539" s="20"/>
      <c r="CH539" s="20"/>
      <c r="CI539" s="20"/>
      <c r="CJ539" s="22"/>
      <c r="CK539" s="23"/>
      <c r="CL539" s="23"/>
      <c r="CM539" s="23"/>
      <c r="CN539" s="23"/>
      <c r="CO539" s="23"/>
      <c r="CP539" s="23"/>
      <c r="CQ539" s="23"/>
      <c r="CR539" s="23"/>
      <c r="CS539" s="23"/>
      <c r="CT539" s="23"/>
      <c r="CU539" s="23"/>
      <c r="CV539" s="23"/>
      <c r="CW539" s="23"/>
      <c r="CX539" s="23"/>
      <c r="CY539" s="23"/>
      <c r="CZ539" s="23"/>
      <c r="DA539" s="23"/>
    </row>
    <row r="540" spans="1:105" s="57" customFormat="1" ht="15" customHeight="1">
      <c r="A540" s="87" t="s">
        <v>205</v>
      </c>
      <c r="B540" s="88"/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  <c r="Z540" s="88"/>
      <c r="AA540" s="88"/>
      <c r="AB540" s="88"/>
      <c r="AC540" s="88"/>
      <c r="AD540" s="88"/>
      <c r="AE540" s="88"/>
      <c r="AF540" s="88"/>
      <c r="AG540" s="88"/>
      <c r="AH540" s="88"/>
      <c r="AI540" s="88"/>
      <c r="AJ540" s="88"/>
      <c r="AK540" s="88"/>
      <c r="AL540" s="88"/>
      <c r="AM540" s="88"/>
      <c r="AN540" s="88"/>
      <c r="AO540" s="88"/>
      <c r="AP540" s="88"/>
      <c r="AQ540" s="88"/>
      <c r="AR540" s="88"/>
      <c r="AS540" s="88"/>
      <c r="AT540" s="88"/>
      <c r="AU540" s="88"/>
      <c r="AV540" s="88"/>
      <c r="AW540" s="88"/>
      <c r="AX540" s="88"/>
      <c r="AY540" s="88"/>
      <c r="AZ540" s="88"/>
      <c r="BA540" s="88"/>
      <c r="BB540" s="88"/>
      <c r="BC540" s="88"/>
      <c r="BD540" s="88"/>
      <c r="BE540" s="88"/>
      <c r="BF540" s="88"/>
      <c r="BG540" s="88"/>
      <c r="BH540" s="88"/>
      <c r="BI540" s="88"/>
      <c r="BJ540" s="88"/>
      <c r="BK540" s="88"/>
      <c r="BL540" s="88"/>
      <c r="BM540" s="88"/>
      <c r="BN540" s="88"/>
      <c r="BO540" s="88"/>
      <c r="BP540" s="88"/>
      <c r="BQ540" s="88"/>
      <c r="BR540" s="88"/>
      <c r="BS540" s="88"/>
      <c r="BT540" s="88"/>
      <c r="BU540" s="88"/>
      <c r="BV540" s="88"/>
      <c r="BW540" s="88"/>
      <c r="BX540" s="88"/>
      <c r="BY540" s="88"/>
      <c r="BZ540" s="88"/>
      <c r="CA540" s="88"/>
      <c r="CB540" s="88"/>
      <c r="CC540" s="88"/>
      <c r="CD540" s="88"/>
      <c r="CE540" s="88"/>
      <c r="CF540" s="88"/>
      <c r="CG540" s="88"/>
      <c r="CH540" s="88"/>
      <c r="CI540" s="88"/>
      <c r="CJ540" s="88"/>
      <c r="CK540" s="88"/>
      <c r="CL540" s="88"/>
      <c r="CM540" s="88"/>
      <c r="CN540" s="88"/>
      <c r="CO540" s="88"/>
      <c r="CP540" s="88"/>
      <c r="CQ540" s="88"/>
      <c r="CR540" s="88"/>
      <c r="CS540" s="88"/>
      <c r="CT540" s="88"/>
      <c r="CU540" s="88"/>
      <c r="CV540" s="88"/>
      <c r="CW540" s="88"/>
      <c r="CX540" s="88"/>
      <c r="CY540" s="88"/>
      <c r="CZ540" s="88"/>
      <c r="DA540" s="88"/>
    </row>
    <row r="541" spans="1:105" s="57" customFormat="1" ht="15" customHeight="1">
      <c r="A541" s="56" t="s">
        <v>14</v>
      </c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89" t="s">
        <v>182</v>
      </c>
      <c r="Y541" s="90"/>
      <c r="Z541" s="90"/>
      <c r="AA541" s="90"/>
      <c r="AB541" s="90"/>
      <c r="AC541" s="90"/>
      <c r="AD541" s="90"/>
      <c r="AE541" s="90"/>
      <c r="AF541" s="90"/>
      <c r="AG541" s="90"/>
      <c r="AH541" s="90"/>
      <c r="AI541" s="90"/>
      <c r="AJ541" s="90"/>
      <c r="AK541" s="90"/>
      <c r="AL541" s="90"/>
      <c r="AM541" s="90"/>
      <c r="AN541" s="90"/>
      <c r="AO541" s="90"/>
      <c r="AP541" s="90"/>
      <c r="AQ541" s="90"/>
      <c r="AR541" s="90"/>
      <c r="AS541" s="90"/>
      <c r="AT541" s="90"/>
      <c r="AU541" s="90"/>
      <c r="AV541" s="90"/>
      <c r="AW541" s="90"/>
      <c r="AX541" s="90"/>
      <c r="AY541" s="90"/>
      <c r="AZ541" s="90"/>
      <c r="BA541" s="90"/>
      <c r="BB541" s="90"/>
      <c r="BC541" s="90"/>
      <c r="BD541" s="90"/>
      <c r="BE541" s="90"/>
      <c r="BF541" s="90"/>
      <c r="BG541" s="90"/>
      <c r="BH541" s="90"/>
      <c r="BI541" s="90"/>
      <c r="BJ541" s="90"/>
      <c r="BK541" s="90"/>
      <c r="BL541" s="90"/>
      <c r="BM541" s="90"/>
      <c r="BN541" s="90"/>
      <c r="BO541" s="90"/>
      <c r="BP541" s="90"/>
      <c r="BQ541" s="90"/>
      <c r="BR541" s="90"/>
      <c r="BS541" s="90"/>
      <c r="BT541" s="90"/>
      <c r="BU541" s="90"/>
      <c r="BV541" s="90"/>
      <c r="BW541" s="90"/>
      <c r="BX541" s="90"/>
      <c r="BY541" s="90"/>
      <c r="BZ541" s="90"/>
      <c r="CA541" s="90"/>
      <c r="CB541" s="90"/>
      <c r="CC541" s="90"/>
      <c r="CD541" s="90"/>
      <c r="CE541" s="90"/>
      <c r="CF541" s="90"/>
      <c r="CG541" s="90"/>
      <c r="CH541" s="90"/>
      <c r="CI541" s="90"/>
      <c r="CJ541" s="90"/>
      <c r="CK541" s="90"/>
      <c r="CL541" s="90"/>
      <c r="CM541" s="90"/>
      <c r="CN541" s="90"/>
      <c r="CO541" s="90"/>
      <c r="CP541" s="90"/>
      <c r="CQ541" s="90"/>
      <c r="CR541" s="90"/>
      <c r="CS541" s="90"/>
      <c r="CT541" s="90"/>
      <c r="CU541" s="90"/>
      <c r="CV541" s="90"/>
      <c r="CW541" s="90"/>
      <c r="CX541" s="90"/>
      <c r="CY541" s="90"/>
      <c r="CZ541" s="90"/>
      <c r="DA541" s="90"/>
    </row>
    <row r="542" spans="1:105" s="57" customFormat="1" ht="15" customHeight="1">
      <c r="A542" s="117" t="s">
        <v>15</v>
      </c>
      <c r="B542" s="95"/>
      <c r="C542" s="95"/>
      <c r="D542" s="95"/>
      <c r="E542" s="95"/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5"/>
      <c r="T542" s="95"/>
      <c r="U542" s="95"/>
      <c r="V542" s="95"/>
      <c r="W542" s="95"/>
      <c r="X542" s="95"/>
      <c r="Y542" s="95"/>
      <c r="Z542" s="95"/>
      <c r="AA542" s="95"/>
      <c r="AB542" s="95"/>
      <c r="AC542" s="95"/>
      <c r="AD542" s="95"/>
      <c r="AE542" s="95"/>
      <c r="AF542" s="95"/>
      <c r="AG542" s="95"/>
      <c r="AH542" s="95"/>
      <c r="AI542" s="95"/>
      <c r="AJ542" s="95"/>
      <c r="AK542" s="95"/>
      <c r="AL542" s="95"/>
      <c r="AM542" s="95"/>
      <c r="AN542" s="95"/>
      <c r="AO542" s="95"/>
      <c r="AP542" s="31" t="s">
        <v>104</v>
      </c>
      <c r="AQ542" s="32"/>
      <c r="AR542" s="32"/>
      <c r="AS542" s="32"/>
      <c r="AT542" s="32"/>
      <c r="AU542" s="32"/>
      <c r="AV542" s="32"/>
      <c r="AW542" s="32"/>
      <c r="AX542" s="32"/>
      <c r="AY542" s="32"/>
      <c r="AZ542" s="32"/>
      <c r="BA542" s="32"/>
      <c r="BB542" s="32"/>
      <c r="BC542" s="32"/>
      <c r="BD542" s="32"/>
      <c r="BE542" s="32"/>
      <c r="BF542" s="32"/>
      <c r="BG542" s="32"/>
      <c r="BH542" s="32"/>
      <c r="BI542" s="32"/>
      <c r="BJ542" s="32"/>
      <c r="BK542" s="32"/>
      <c r="BL542" s="32"/>
      <c r="BM542" s="32"/>
      <c r="BN542" s="32"/>
      <c r="BO542" s="32"/>
      <c r="BP542" s="32"/>
      <c r="BQ542" s="32"/>
      <c r="BR542" s="32"/>
      <c r="BS542" s="32"/>
      <c r="BT542" s="32"/>
      <c r="BU542" s="32"/>
      <c r="BV542" s="32"/>
      <c r="BW542" s="32"/>
      <c r="BX542" s="32"/>
      <c r="BY542" s="32"/>
      <c r="BZ542" s="32"/>
      <c r="CA542" s="32"/>
      <c r="CB542" s="32"/>
      <c r="CC542" s="32"/>
      <c r="CD542" s="32"/>
      <c r="CE542" s="32"/>
      <c r="CF542" s="32"/>
      <c r="CG542" s="32"/>
      <c r="CH542" s="32"/>
      <c r="CI542" s="32"/>
      <c r="CJ542" s="32"/>
      <c r="CK542" s="32"/>
      <c r="CL542" s="32"/>
      <c r="CM542" s="32"/>
      <c r="CN542" s="32"/>
      <c r="CO542" s="32"/>
      <c r="CP542" s="32"/>
      <c r="CQ542" s="32"/>
      <c r="CR542" s="32"/>
      <c r="CS542" s="32"/>
      <c r="CT542" s="32"/>
      <c r="CU542" s="32"/>
      <c r="CV542" s="32"/>
      <c r="CW542" s="32"/>
      <c r="CX542" s="32"/>
      <c r="CY542" s="32"/>
      <c r="CZ542" s="32"/>
      <c r="DA542" s="32"/>
    </row>
    <row r="543" spans="1:105" s="57" customFormat="1" ht="1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</row>
    <row r="544" spans="1:105" s="57" customFormat="1" ht="15" customHeight="1">
      <c r="A544" s="87" t="s">
        <v>91</v>
      </c>
      <c r="B544" s="88"/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  <c r="Z544" s="88"/>
      <c r="AA544" s="88"/>
      <c r="AB544" s="88"/>
      <c r="AC544" s="88"/>
      <c r="AD544" s="88"/>
      <c r="AE544" s="88"/>
      <c r="AF544" s="88"/>
      <c r="AG544" s="88"/>
      <c r="AH544" s="88"/>
      <c r="AI544" s="88"/>
      <c r="AJ544" s="88"/>
      <c r="AK544" s="88"/>
      <c r="AL544" s="88"/>
      <c r="AM544" s="88"/>
      <c r="AN544" s="88"/>
      <c r="AO544" s="88"/>
      <c r="AP544" s="88"/>
      <c r="AQ544" s="88"/>
      <c r="AR544" s="88"/>
      <c r="AS544" s="88"/>
      <c r="AT544" s="88"/>
      <c r="AU544" s="88"/>
      <c r="AV544" s="88"/>
      <c r="AW544" s="88"/>
      <c r="AX544" s="88"/>
      <c r="AY544" s="88"/>
      <c r="AZ544" s="88"/>
      <c r="BA544" s="88"/>
      <c r="BB544" s="88"/>
      <c r="BC544" s="88"/>
      <c r="BD544" s="88"/>
      <c r="BE544" s="88"/>
      <c r="BF544" s="88"/>
      <c r="BG544" s="88"/>
      <c r="BH544" s="88"/>
      <c r="BI544" s="88"/>
      <c r="BJ544" s="88"/>
      <c r="BK544" s="88"/>
      <c r="BL544" s="88"/>
      <c r="BM544" s="88"/>
      <c r="BN544" s="88"/>
      <c r="BO544" s="88"/>
      <c r="BP544" s="88"/>
      <c r="BQ544" s="88"/>
      <c r="BR544" s="88"/>
      <c r="BS544" s="88"/>
      <c r="BT544" s="88"/>
      <c r="BU544" s="88"/>
      <c r="BV544" s="88"/>
      <c r="BW544" s="88"/>
      <c r="BX544" s="88"/>
      <c r="BY544" s="88"/>
      <c r="BZ544" s="88"/>
      <c r="CA544" s="88"/>
      <c r="CB544" s="88"/>
      <c r="CC544" s="88"/>
      <c r="CD544" s="88"/>
      <c r="CE544" s="88"/>
      <c r="CF544" s="88"/>
      <c r="CG544" s="88"/>
      <c r="CH544" s="88"/>
      <c r="CI544" s="88"/>
      <c r="CJ544" s="88"/>
      <c r="CK544" s="88"/>
      <c r="CL544" s="88"/>
      <c r="CM544" s="88"/>
      <c r="CN544" s="88"/>
      <c r="CO544" s="88"/>
      <c r="CP544" s="88"/>
      <c r="CQ544" s="88"/>
      <c r="CR544" s="88"/>
      <c r="CS544" s="88"/>
      <c r="CT544" s="88"/>
      <c r="CU544" s="88"/>
      <c r="CV544" s="88"/>
      <c r="CW544" s="88"/>
      <c r="CX544" s="88"/>
      <c r="CY544" s="88"/>
      <c r="CZ544" s="88"/>
      <c r="DA544" s="88"/>
    </row>
    <row r="545" spans="1:106" s="57" customFormat="1" ht="1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</row>
    <row r="546" spans="1:106" s="57" customFormat="1" ht="26.4" customHeight="1">
      <c r="A546" s="96" t="s">
        <v>11</v>
      </c>
      <c r="B546" s="97"/>
      <c r="C546" s="97"/>
      <c r="D546" s="97"/>
      <c r="E546" s="97"/>
      <c r="F546" s="97"/>
      <c r="G546" s="98"/>
      <c r="H546" s="96" t="s">
        <v>63</v>
      </c>
      <c r="I546" s="97"/>
      <c r="J546" s="97"/>
      <c r="K546" s="97"/>
      <c r="L546" s="97"/>
      <c r="M546" s="97"/>
      <c r="N546" s="97"/>
      <c r="O546" s="97"/>
      <c r="P546" s="97"/>
      <c r="Q546" s="97"/>
      <c r="R546" s="97"/>
      <c r="S546" s="97"/>
      <c r="T546" s="97"/>
      <c r="U546" s="97"/>
      <c r="V546" s="97"/>
      <c r="W546" s="97"/>
      <c r="X546" s="97"/>
      <c r="Y546" s="97"/>
      <c r="Z546" s="97"/>
      <c r="AA546" s="97"/>
      <c r="AB546" s="97"/>
      <c r="AC546" s="97"/>
      <c r="AD546" s="97"/>
      <c r="AE546" s="97"/>
      <c r="AF546" s="97"/>
      <c r="AG546" s="97"/>
      <c r="AH546" s="97"/>
      <c r="AI546" s="97"/>
      <c r="AJ546" s="97"/>
      <c r="AK546" s="97"/>
      <c r="AL546" s="97"/>
      <c r="AM546" s="97"/>
      <c r="AN546" s="97"/>
      <c r="AO546" s="97"/>
      <c r="AP546" s="97"/>
      <c r="AQ546" s="97"/>
      <c r="AR546" s="97"/>
      <c r="AS546" s="97"/>
      <c r="AT546" s="97"/>
      <c r="AU546" s="97"/>
      <c r="AV546" s="97"/>
      <c r="AW546" s="97"/>
      <c r="AX546" s="97"/>
      <c r="AY546" s="97"/>
      <c r="AZ546" s="97"/>
      <c r="BA546" s="97"/>
      <c r="BB546" s="97"/>
      <c r="BC546" s="97"/>
      <c r="BD546" s="97"/>
      <c r="BE546" s="97"/>
      <c r="BF546" s="97"/>
      <c r="BG546" s="97"/>
      <c r="BH546" s="97"/>
      <c r="BI546" s="97"/>
      <c r="BJ546" s="97"/>
      <c r="BK546" s="97"/>
      <c r="BL546" s="97"/>
      <c r="BM546" s="97"/>
      <c r="BN546" s="97"/>
      <c r="BO546" s="97"/>
      <c r="BP546" s="97"/>
      <c r="BQ546" s="97"/>
      <c r="BR546" s="97"/>
      <c r="BS546" s="98"/>
      <c r="BT546" s="96" t="s">
        <v>92</v>
      </c>
      <c r="BU546" s="97"/>
      <c r="BV546" s="97"/>
      <c r="BW546" s="97"/>
      <c r="BX546" s="97"/>
      <c r="BY546" s="97"/>
      <c r="BZ546" s="97"/>
      <c r="CA546" s="97"/>
      <c r="CB546" s="97"/>
      <c r="CC546" s="97"/>
      <c r="CD546" s="97"/>
      <c r="CE546" s="97"/>
      <c r="CF546" s="97"/>
      <c r="CG546" s="97"/>
      <c r="CH546" s="97"/>
      <c r="CI546" s="98"/>
      <c r="CJ546" s="96" t="s">
        <v>93</v>
      </c>
      <c r="CK546" s="97"/>
      <c r="CL546" s="97"/>
      <c r="CM546" s="97"/>
      <c r="CN546" s="97"/>
      <c r="CO546" s="97"/>
      <c r="CP546" s="97"/>
      <c r="CQ546" s="97"/>
      <c r="CR546" s="97"/>
      <c r="CS546" s="97"/>
      <c r="CT546" s="97"/>
      <c r="CU546" s="97"/>
      <c r="CV546" s="97"/>
      <c r="CW546" s="97"/>
      <c r="CX546" s="97"/>
      <c r="CY546" s="97"/>
      <c r="CZ546" s="97"/>
      <c r="DA546" s="98"/>
    </row>
    <row r="547" spans="1:106" s="57" customFormat="1" ht="15" customHeight="1">
      <c r="A547" s="86">
        <v>1</v>
      </c>
      <c r="B547" s="81"/>
      <c r="C547" s="81"/>
      <c r="D547" s="81"/>
      <c r="E547" s="81"/>
      <c r="F547" s="81"/>
      <c r="G547" s="82"/>
      <c r="H547" s="86">
        <v>2</v>
      </c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  <c r="AC547" s="81"/>
      <c r="AD547" s="81"/>
      <c r="AE547" s="81"/>
      <c r="AF547" s="81"/>
      <c r="AG547" s="81"/>
      <c r="AH547" s="81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2"/>
      <c r="BT547" s="86">
        <v>3</v>
      </c>
      <c r="BU547" s="81"/>
      <c r="BV547" s="81"/>
      <c r="BW547" s="81"/>
      <c r="BX547" s="81"/>
      <c r="BY547" s="81"/>
      <c r="BZ547" s="81"/>
      <c r="CA547" s="81"/>
      <c r="CB547" s="81"/>
      <c r="CC547" s="81"/>
      <c r="CD547" s="81"/>
      <c r="CE547" s="81"/>
      <c r="CF547" s="81"/>
      <c r="CG547" s="81"/>
      <c r="CH547" s="81"/>
      <c r="CI547" s="82"/>
      <c r="CJ547" s="86">
        <v>4</v>
      </c>
      <c r="CK547" s="81"/>
      <c r="CL547" s="81"/>
      <c r="CM547" s="81"/>
      <c r="CN547" s="81"/>
      <c r="CO547" s="81"/>
      <c r="CP547" s="81"/>
      <c r="CQ547" s="81"/>
      <c r="CR547" s="81"/>
      <c r="CS547" s="81"/>
      <c r="CT547" s="81"/>
      <c r="CU547" s="81"/>
      <c r="CV547" s="81"/>
      <c r="CW547" s="81"/>
      <c r="CX547" s="81"/>
      <c r="CY547" s="81"/>
      <c r="CZ547" s="81"/>
      <c r="DA547" s="82"/>
    </row>
    <row r="548" spans="1:106" s="57" customFormat="1" ht="15" customHeight="1">
      <c r="A548" s="84"/>
      <c r="B548" s="81"/>
      <c r="C548" s="81"/>
      <c r="D548" s="81"/>
      <c r="E548" s="81"/>
      <c r="F548" s="81"/>
      <c r="G548" s="82"/>
      <c r="H548" s="85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  <c r="AC548" s="81"/>
      <c r="AD548" s="81"/>
      <c r="AE548" s="81"/>
      <c r="AF548" s="81"/>
      <c r="AG548" s="81"/>
      <c r="AH548" s="81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2"/>
      <c r="BT548" s="83"/>
      <c r="BU548" s="81"/>
      <c r="BV548" s="81"/>
      <c r="BW548" s="81"/>
      <c r="BX548" s="81"/>
      <c r="BY548" s="81"/>
      <c r="BZ548" s="81"/>
      <c r="CA548" s="81"/>
      <c r="CB548" s="81"/>
      <c r="CC548" s="81"/>
      <c r="CD548" s="81"/>
      <c r="CE548" s="81"/>
      <c r="CF548" s="81"/>
      <c r="CG548" s="81"/>
      <c r="CH548" s="81"/>
      <c r="CI548" s="82"/>
      <c r="CJ548" s="77"/>
      <c r="CK548" s="78"/>
      <c r="CL548" s="78"/>
      <c r="CM548" s="78"/>
      <c r="CN548" s="78"/>
      <c r="CO548" s="78"/>
      <c r="CP548" s="78"/>
      <c r="CQ548" s="78"/>
      <c r="CR548" s="78"/>
      <c r="CS548" s="78"/>
      <c r="CT548" s="78"/>
      <c r="CU548" s="78"/>
      <c r="CV548" s="78"/>
      <c r="CW548" s="78"/>
      <c r="CX548" s="78"/>
      <c r="CY548" s="78"/>
      <c r="CZ548" s="78"/>
      <c r="DA548" s="79"/>
    </row>
    <row r="549" spans="1:106" s="57" customFormat="1" ht="15" customHeight="1">
      <c r="A549" s="84"/>
      <c r="B549" s="118"/>
      <c r="C549" s="118"/>
      <c r="D549" s="118"/>
      <c r="E549" s="118"/>
      <c r="F549" s="118"/>
      <c r="G549" s="119"/>
      <c r="H549" s="85"/>
      <c r="I549" s="129"/>
      <c r="J549" s="129"/>
      <c r="K549" s="129"/>
      <c r="L549" s="129"/>
      <c r="M549" s="129"/>
      <c r="N549" s="129"/>
      <c r="O549" s="129"/>
      <c r="P549" s="129"/>
      <c r="Q549" s="129"/>
      <c r="R549" s="129"/>
      <c r="S549" s="129"/>
      <c r="T549" s="129"/>
      <c r="U549" s="129"/>
      <c r="V549" s="129"/>
      <c r="W549" s="129"/>
      <c r="X549" s="129"/>
      <c r="Y549" s="129"/>
      <c r="Z549" s="129"/>
      <c r="AA549" s="129"/>
      <c r="AB549" s="129"/>
      <c r="AC549" s="129"/>
      <c r="AD549" s="129"/>
      <c r="AE549" s="129"/>
      <c r="AF549" s="129"/>
      <c r="AG549" s="129"/>
      <c r="AH549" s="129"/>
      <c r="AI549" s="129"/>
      <c r="AJ549" s="129"/>
      <c r="AK549" s="129"/>
      <c r="AL549" s="129"/>
      <c r="AM549" s="129"/>
      <c r="AN549" s="129"/>
      <c r="AO549" s="129"/>
      <c r="AP549" s="129"/>
      <c r="AQ549" s="129"/>
      <c r="AR549" s="129"/>
      <c r="AS549" s="129"/>
      <c r="AT549" s="129"/>
      <c r="AU549" s="129"/>
      <c r="AV549" s="129"/>
      <c r="AW549" s="129"/>
      <c r="AX549" s="129"/>
      <c r="AY549" s="129"/>
      <c r="AZ549" s="129"/>
      <c r="BA549" s="129"/>
      <c r="BB549" s="129"/>
      <c r="BC549" s="129"/>
      <c r="BD549" s="129"/>
      <c r="BE549" s="129"/>
      <c r="BF549" s="129"/>
      <c r="BG549" s="129"/>
      <c r="BH549" s="129"/>
      <c r="BI549" s="129"/>
      <c r="BJ549" s="129"/>
      <c r="BK549" s="129"/>
      <c r="BL549" s="129"/>
      <c r="BM549" s="129"/>
      <c r="BN549" s="129"/>
      <c r="BO549" s="129"/>
      <c r="BP549" s="129"/>
      <c r="BQ549" s="129"/>
      <c r="BR549" s="129"/>
      <c r="BS549" s="130"/>
      <c r="BT549" s="83"/>
      <c r="BU549" s="157"/>
      <c r="BV549" s="157"/>
      <c r="BW549" s="157"/>
      <c r="BX549" s="157"/>
      <c r="BY549" s="157"/>
      <c r="BZ549" s="157"/>
      <c r="CA549" s="157"/>
      <c r="CB549" s="157"/>
      <c r="CC549" s="157"/>
      <c r="CD549" s="157"/>
      <c r="CE549" s="157"/>
      <c r="CF549" s="157"/>
      <c r="CG549" s="157"/>
      <c r="CH549" s="157"/>
      <c r="CI549" s="158"/>
      <c r="CJ549" s="77"/>
      <c r="CK549" s="131"/>
      <c r="CL549" s="131"/>
      <c r="CM549" s="131"/>
      <c r="CN549" s="131"/>
      <c r="CO549" s="131"/>
      <c r="CP549" s="131"/>
      <c r="CQ549" s="131"/>
      <c r="CR549" s="131"/>
      <c r="CS549" s="131"/>
      <c r="CT549" s="131"/>
      <c r="CU549" s="131"/>
      <c r="CV549" s="131"/>
      <c r="CW549" s="131"/>
      <c r="CX549" s="131"/>
      <c r="CY549" s="131"/>
      <c r="CZ549" s="131"/>
      <c r="DA549" s="132"/>
    </row>
    <row r="550" spans="1:106" s="14" customFormat="1" ht="15" customHeight="1">
      <c r="A550" s="84"/>
      <c r="B550" s="81"/>
      <c r="C550" s="81"/>
      <c r="D550" s="81"/>
      <c r="E550" s="81"/>
      <c r="F550" s="81"/>
      <c r="G550" s="82"/>
      <c r="H550" s="120" t="s">
        <v>25</v>
      </c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2"/>
      <c r="BT550" s="83" t="s">
        <v>10</v>
      </c>
      <c r="BU550" s="81"/>
      <c r="BV550" s="81"/>
      <c r="BW550" s="81"/>
      <c r="BX550" s="81"/>
      <c r="BY550" s="81"/>
      <c r="BZ550" s="81"/>
      <c r="CA550" s="81"/>
      <c r="CB550" s="81"/>
      <c r="CC550" s="81"/>
      <c r="CD550" s="81"/>
      <c r="CE550" s="81"/>
      <c r="CF550" s="81"/>
      <c r="CG550" s="81"/>
      <c r="CH550" s="81"/>
      <c r="CI550" s="82"/>
      <c r="CJ550" s="77">
        <f>SUM(CJ548:CJ549)</f>
        <v>0</v>
      </c>
      <c r="CK550" s="78"/>
      <c r="CL550" s="78"/>
      <c r="CM550" s="78"/>
      <c r="CN550" s="78"/>
      <c r="CO550" s="78"/>
      <c r="CP550" s="78"/>
      <c r="CQ550" s="78"/>
      <c r="CR550" s="78"/>
      <c r="CS550" s="78"/>
      <c r="CT550" s="78"/>
      <c r="CU550" s="78"/>
      <c r="CV550" s="78"/>
      <c r="CW550" s="78"/>
      <c r="CX550" s="78"/>
      <c r="CY550" s="78"/>
      <c r="CZ550" s="78"/>
      <c r="DA550" s="79"/>
    </row>
    <row r="551" spans="1:106" s="14" customFormat="1" ht="15" customHeight="1">
      <c r="A551" s="87" t="s">
        <v>143</v>
      </c>
      <c r="B551" s="88"/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  <c r="Z551" s="88"/>
      <c r="AA551" s="88"/>
      <c r="AB551" s="88"/>
      <c r="AC551" s="88"/>
      <c r="AD551" s="88"/>
      <c r="AE551" s="88"/>
      <c r="AF551" s="88"/>
      <c r="AG551" s="88"/>
      <c r="AH551" s="88"/>
      <c r="AI551" s="88"/>
      <c r="AJ551" s="88"/>
      <c r="AK551" s="88"/>
      <c r="AL551" s="88"/>
      <c r="AM551" s="88"/>
      <c r="AN551" s="88"/>
      <c r="AO551" s="88"/>
      <c r="AP551" s="88"/>
      <c r="AQ551" s="88"/>
      <c r="AR551" s="88"/>
      <c r="AS551" s="88"/>
      <c r="AT551" s="88"/>
      <c r="AU551" s="88"/>
      <c r="AV551" s="88"/>
      <c r="AW551" s="88"/>
      <c r="AX551" s="88"/>
      <c r="AY551" s="88"/>
      <c r="AZ551" s="88"/>
      <c r="BA551" s="88"/>
      <c r="BB551" s="88"/>
      <c r="BC551" s="88"/>
      <c r="BD551" s="88"/>
      <c r="BE551" s="88"/>
      <c r="BF551" s="88"/>
      <c r="BG551" s="88"/>
      <c r="BH551" s="88"/>
      <c r="BI551" s="88"/>
      <c r="BJ551" s="88"/>
      <c r="BK551" s="88"/>
      <c r="BL551" s="88"/>
      <c r="BM551" s="88"/>
      <c r="BN551" s="88"/>
      <c r="BO551" s="88"/>
      <c r="BP551" s="88"/>
      <c r="BQ551" s="88"/>
      <c r="BR551" s="88"/>
      <c r="BS551" s="88"/>
      <c r="BT551" s="88"/>
      <c r="BU551" s="88"/>
      <c r="BV551" s="88"/>
      <c r="BW551" s="88"/>
      <c r="BX551" s="88"/>
      <c r="BY551" s="88"/>
      <c r="BZ551" s="88"/>
      <c r="CA551" s="88"/>
      <c r="CB551" s="88"/>
      <c r="CC551" s="88"/>
      <c r="CD551" s="88"/>
      <c r="CE551" s="88"/>
      <c r="CF551" s="88"/>
      <c r="CG551" s="88"/>
      <c r="CH551" s="88"/>
      <c r="CI551" s="88"/>
      <c r="CJ551" s="88"/>
      <c r="CK551" s="88"/>
      <c r="CL551" s="88"/>
      <c r="CM551" s="88"/>
      <c r="CN551" s="88"/>
      <c r="CO551" s="88"/>
      <c r="CP551" s="88"/>
      <c r="CQ551" s="88"/>
      <c r="CR551" s="88"/>
      <c r="CS551" s="88"/>
      <c r="CT551" s="88"/>
      <c r="CU551" s="88"/>
      <c r="CV551" s="88"/>
      <c r="CW551" s="88"/>
      <c r="CX551" s="88"/>
      <c r="CY551" s="88"/>
      <c r="CZ551" s="88"/>
      <c r="DA551" s="88"/>
    </row>
    <row r="552" spans="1:106" s="14" customFormat="1" ht="1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</row>
    <row r="553" spans="1:106" s="14" customFormat="1" ht="31.2" customHeight="1">
      <c r="A553" s="96" t="s">
        <v>11</v>
      </c>
      <c r="B553" s="97"/>
      <c r="C553" s="97"/>
      <c r="D553" s="97"/>
      <c r="E553" s="97"/>
      <c r="F553" s="97"/>
      <c r="G553" s="98"/>
      <c r="H553" s="96" t="s">
        <v>63</v>
      </c>
      <c r="I553" s="97"/>
      <c r="J553" s="97"/>
      <c r="K553" s="97"/>
      <c r="L553" s="97"/>
      <c r="M553" s="97"/>
      <c r="N553" s="97"/>
      <c r="O553" s="97"/>
      <c r="P553" s="97"/>
      <c r="Q553" s="97"/>
      <c r="R553" s="97"/>
      <c r="S553" s="97"/>
      <c r="T553" s="97"/>
      <c r="U553" s="97"/>
      <c r="V553" s="97"/>
      <c r="W553" s="97"/>
      <c r="X553" s="97"/>
      <c r="Y553" s="97"/>
      <c r="Z553" s="97"/>
      <c r="AA553" s="97"/>
      <c r="AB553" s="97"/>
      <c r="AC553" s="97"/>
      <c r="AD553" s="97"/>
      <c r="AE553" s="97"/>
      <c r="AF553" s="97"/>
      <c r="AG553" s="97"/>
      <c r="AH553" s="97"/>
      <c r="AI553" s="97"/>
      <c r="AJ553" s="97"/>
      <c r="AK553" s="97"/>
      <c r="AL553" s="97"/>
      <c r="AM553" s="97"/>
      <c r="AN553" s="97"/>
      <c r="AO553" s="97"/>
      <c r="AP553" s="97"/>
      <c r="AQ553" s="97"/>
      <c r="AR553" s="97"/>
      <c r="AS553" s="97"/>
      <c r="AT553" s="97"/>
      <c r="AU553" s="97"/>
      <c r="AV553" s="97"/>
      <c r="AW553" s="97"/>
      <c r="AX553" s="97"/>
      <c r="AY553" s="97"/>
      <c r="AZ553" s="97"/>
      <c r="BA553" s="97"/>
      <c r="BB553" s="97"/>
      <c r="BC553" s="97"/>
      <c r="BD553" s="97"/>
      <c r="BE553" s="97"/>
      <c r="BF553" s="97"/>
      <c r="BG553" s="97"/>
      <c r="BH553" s="97"/>
      <c r="BI553" s="97"/>
      <c r="BJ553" s="97"/>
      <c r="BK553" s="97"/>
      <c r="BL553" s="97"/>
      <c r="BM553" s="97"/>
      <c r="BN553" s="97"/>
      <c r="BO553" s="97"/>
      <c r="BP553" s="97"/>
      <c r="BQ553" s="97"/>
      <c r="BR553" s="97"/>
      <c r="BS553" s="98"/>
      <c r="BT553" s="96" t="s">
        <v>92</v>
      </c>
      <c r="BU553" s="97"/>
      <c r="BV553" s="97"/>
      <c r="BW553" s="97"/>
      <c r="BX553" s="97"/>
      <c r="BY553" s="97"/>
      <c r="BZ553" s="97"/>
      <c r="CA553" s="97"/>
      <c r="CB553" s="97"/>
      <c r="CC553" s="97"/>
      <c r="CD553" s="97"/>
      <c r="CE553" s="97"/>
      <c r="CF553" s="97"/>
      <c r="CG553" s="97"/>
      <c r="CH553" s="97"/>
      <c r="CI553" s="98"/>
      <c r="CJ553" s="96" t="s">
        <v>93</v>
      </c>
      <c r="CK553" s="97"/>
      <c r="CL553" s="97"/>
      <c r="CM553" s="97"/>
      <c r="CN553" s="97"/>
      <c r="CO553" s="97"/>
      <c r="CP553" s="97"/>
      <c r="CQ553" s="97"/>
      <c r="CR553" s="97"/>
      <c r="CS553" s="97"/>
      <c r="CT553" s="97"/>
      <c r="CU553" s="97"/>
      <c r="CV553" s="97"/>
      <c r="CW553" s="97"/>
      <c r="CX553" s="97"/>
      <c r="CY553" s="97"/>
      <c r="CZ553" s="97"/>
      <c r="DA553" s="98"/>
    </row>
    <row r="554" spans="1:106" s="14" customFormat="1" ht="15" customHeight="1">
      <c r="A554" s="86">
        <v>1</v>
      </c>
      <c r="B554" s="81"/>
      <c r="C554" s="81"/>
      <c r="D554" s="81"/>
      <c r="E554" s="81"/>
      <c r="F554" s="81"/>
      <c r="G554" s="82"/>
      <c r="H554" s="86">
        <v>2</v>
      </c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  <c r="AC554" s="81"/>
      <c r="AD554" s="81"/>
      <c r="AE554" s="81"/>
      <c r="AF554" s="81"/>
      <c r="AG554" s="81"/>
      <c r="AH554" s="81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2"/>
      <c r="BT554" s="86">
        <v>3</v>
      </c>
      <c r="BU554" s="81"/>
      <c r="BV554" s="81"/>
      <c r="BW554" s="81"/>
      <c r="BX554" s="81"/>
      <c r="BY554" s="81"/>
      <c r="BZ554" s="81"/>
      <c r="CA554" s="81"/>
      <c r="CB554" s="81"/>
      <c r="CC554" s="81"/>
      <c r="CD554" s="81"/>
      <c r="CE554" s="81"/>
      <c r="CF554" s="81"/>
      <c r="CG554" s="81"/>
      <c r="CH554" s="81"/>
      <c r="CI554" s="82"/>
      <c r="CJ554" s="86">
        <v>4</v>
      </c>
      <c r="CK554" s="81"/>
      <c r="CL554" s="81"/>
      <c r="CM554" s="81"/>
      <c r="CN554" s="81"/>
      <c r="CO554" s="81"/>
      <c r="CP554" s="81"/>
      <c r="CQ554" s="81"/>
      <c r="CR554" s="81"/>
      <c r="CS554" s="81"/>
      <c r="CT554" s="81"/>
      <c r="CU554" s="81"/>
      <c r="CV554" s="81"/>
      <c r="CW554" s="81"/>
      <c r="CX554" s="81"/>
      <c r="CY554" s="81"/>
      <c r="CZ554" s="81"/>
      <c r="DA554" s="82"/>
    </row>
    <row r="555" spans="1:106" s="14" customFormat="1" ht="15" customHeight="1">
      <c r="A555" s="84"/>
      <c r="B555" s="81"/>
      <c r="C555" s="81"/>
      <c r="D555" s="81"/>
      <c r="E555" s="81"/>
      <c r="F555" s="81"/>
      <c r="G555" s="82"/>
      <c r="H555" s="85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2"/>
      <c r="BT555" s="83"/>
      <c r="BU555" s="81"/>
      <c r="BV555" s="81"/>
      <c r="BW555" s="81"/>
      <c r="BX555" s="81"/>
      <c r="BY555" s="81"/>
      <c r="BZ555" s="81"/>
      <c r="CA555" s="81"/>
      <c r="CB555" s="81"/>
      <c r="CC555" s="81"/>
      <c r="CD555" s="81"/>
      <c r="CE555" s="81"/>
      <c r="CF555" s="81"/>
      <c r="CG555" s="81"/>
      <c r="CH555" s="81"/>
      <c r="CI555" s="82"/>
      <c r="CJ555" s="83"/>
      <c r="CK555" s="81"/>
      <c r="CL555" s="81"/>
      <c r="CM555" s="81"/>
      <c r="CN555" s="81"/>
      <c r="CO555" s="81"/>
      <c r="CP555" s="81"/>
      <c r="CQ555" s="81"/>
      <c r="CR555" s="81"/>
      <c r="CS555" s="81"/>
      <c r="CT555" s="81"/>
      <c r="CU555" s="81"/>
      <c r="CV555" s="81"/>
      <c r="CW555" s="81"/>
      <c r="CX555" s="81"/>
      <c r="CY555" s="81"/>
      <c r="CZ555" s="81"/>
      <c r="DA555" s="82"/>
    </row>
    <row r="556" spans="1:106" s="14" customFormat="1" ht="15" customHeight="1">
      <c r="A556" s="84"/>
      <c r="B556" s="81"/>
      <c r="C556" s="81"/>
      <c r="D556" s="81"/>
      <c r="E556" s="81"/>
      <c r="F556" s="81"/>
      <c r="G556" s="82"/>
      <c r="H556" s="120" t="s">
        <v>25</v>
      </c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2"/>
      <c r="BT556" s="83" t="s">
        <v>10</v>
      </c>
      <c r="BU556" s="81"/>
      <c r="BV556" s="81"/>
      <c r="BW556" s="81"/>
      <c r="BX556" s="81"/>
      <c r="BY556" s="81"/>
      <c r="BZ556" s="81"/>
      <c r="CA556" s="81"/>
      <c r="CB556" s="81"/>
      <c r="CC556" s="81"/>
      <c r="CD556" s="81"/>
      <c r="CE556" s="81"/>
      <c r="CF556" s="81"/>
      <c r="CG556" s="81"/>
      <c r="CH556" s="81"/>
      <c r="CI556" s="82"/>
      <c r="CJ556" s="83"/>
      <c r="CK556" s="81"/>
      <c r="CL556" s="81"/>
      <c r="CM556" s="81"/>
      <c r="CN556" s="81"/>
      <c r="CO556" s="81"/>
      <c r="CP556" s="81"/>
      <c r="CQ556" s="81"/>
      <c r="CR556" s="81"/>
      <c r="CS556" s="81"/>
      <c r="CT556" s="81"/>
      <c r="CU556" s="81"/>
      <c r="CV556" s="81"/>
      <c r="CW556" s="81"/>
      <c r="CX556" s="81"/>
      <c r="CY556" s="81"/>
      <c r="CZ556" s="81"/>
      <c r="DA556" s="82"/>
    </row>
    <row r="557" spans="1:106" s="14" customFormat="1" ht="15" customHeight="1">
      <c r="A557" s="25"/>
      <c r="B557" s="20"/>
      <c r="C557" s="20"/>
      <c r="D557" s="20"/>
      <c r="E557" s="20"/>
      <c r="F557" s="20"/>
      <c r="G557" s="20"/>
      <c r="H557" s="27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  <c r="AH557" s="20"/>
      <c r="AI557" s="20"/>
      <c r="AJ557" s="20"/>
      <c r="AK557" s="20"/>
      <c r="AL557" s="20"/>
      <c r="AM557" s="20"/>
      <c r="AN557" s="20"/>
      <c r="AO557" s="20"/>
      <c r="AP557" s="20"/>
      <c r="AQ557" s="20"/>
      <c r="AR557" s="20"/>
      <c r="AS557" s="20"/>
      <c r="AT557" s="20"/>
      <c r="AU557" s="20"/>
      <c r="AV557" s="20"/>
      <c r="AW557" s="20"/>
      <c r="AX557" s="20"/>
      <c r="AY557" s="20"/>
      <c r="AZ557" s="20"/>
      <c r="BA557" s="20"/>
      <c r="BB557" s="20"/>
      <c r="BC557" s="20"/>
      <c r="BD557" s="20"/>
      <c r="BE557" s="20"/>
      <c r="BF557" s="20"/>
      <c r="BG557" s="20"/>
      <c r="BH557" s="20"/>
      <c r="BI557" s="20"/>
      <c r="BJ557" s="20"/>
      <c r="BK557" s="20"/>
      <c r="BL557" s="20"/>
      <c r="BM557" s="20"/>
      <c r="BN557" s="20"/>
      <c r="BO557" s="20"/>
      <c r="BP557" s="20"/>
      <c r="BQ557" s="20"/>
      <c r="BR557" s="20"/>
      <c r="BS557" s="20"/>
      <c r="BT557" s="21"/>
      <c r="BU557" s="20"/>
      <c r="BV557" s="20"/>
      <c r="BW557" s="20"/>
      <c r="BX557" s="20"/>
      <c r="BY557" s="20"/>
      <c r="BZ557" s="20"/>
      <c r="CA557" s="20"/>
      <c r="CB557" s="20"/>
      <c r="CC557" s="20"/>
      <c r="CD557" s="20"/>
      <c r="CE557" s="20"/>
      <c r="CF557" s="20"/>
      <c r="CG557" s="20"/>
      <c r="CH557" s="20"/>
      <c r="CI557" s="20"/>
      <c r="CJ557" s="22"/>
      <c r="CK557" s="23"/>
      <c r="CL557" s="23"/>
      <c r="CM557" s="23"/>
      <c r="CN557" s="23"/>
      <c r="CO557" s="23"/>
      <c r="CP557" s="23"/>
      <c r="CQ557" s="23"/>
      <c r="CR557" s="23"/>
      <c r="CS557" s="23"/>
      <c r="CT557" s="23"/>
      <c r="CU557" s="23"/>
      <c r="CV557" s="23"/>
      <c r="CW557" s="23"/>
      <c r="CX557" s="23"/>
      <c r="CY557" s="23"/>
      <c r="CZ557" s="23"/>
      <c r="DA557" s="23"/>
    </row>
    <row r="558" spans="1:106" s="14" customFormat="1" ht="15" customHeight="1">
      <c r="A558" s="15" t="s">
        <v>14</v>
      </c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89" t="s">
        <v>3</v>
      </c>
      <c r="Y558" s="90"/>
      <c r="Z558" s="90"/>
      <c r="AA558" s="90"/>
      <c r="AB558" s="90"/>
      <c r="AC558" s="90"/>
      <c r="AD558" s="90"/>
      <c r="AE558" s="90"/>
      <c r="AF558" s="90"/>
      <c r="AG558" s="90"/>
      <c r="AH558" s="90"/>
      <c r="AI558" s="90"/>
      <c r="AJ558" s="90"/>
      <c r="AK558" s="90"/>
      <c r="AL558" s="90"/>
      <c r="AM558" s="90"/>
      <c r="AN558" s="90"/>
      <c r="AO558" s="90"/>
      <c r="AP558" s="90"/>
      <c r="AQ558" s="90"/>
      <c r="AR558" s="90"/>
      <c r="AS558" s="90"/>
      <c r="AT558" s="90"/>
      <c r="AU558" s="90"/>
      <c r="AV558" s="90"/>
      <c r="AW558" s="90"/>
      <c r="AX558" s="90"/>
      <c r="AY558" s="90"/>
      <c r="AZ558" s="90"/>
      <c r="BA558" s="90"/>
      <c r="BB558" s="90"/>
      <c r="BC558" s="90"/>
      <c r="BD558" s="90"/>
      <c r="BE558" s="90"/>
      <c r="BF558" s="90"/>
      <c r="BG558" s="90"/>
      <c r="BH558" s="90"/>
      <c r="BI558" s="90"/>
      <c r="BJ558" s="90"/>
      <c r="BK558" s="90"/>
      <c r="BL558" s="90"/>
      <c r="BM558" s="90"/>
      <c r="BN558" s="90"/>
      <c r="BO558" s="90"/>
      <c r="BP558" s="90"/>
      <c r="BQ558" s="90"/>
      <c r="BR558" s="90"/>
      <c r="BS558" s="90"/>
      <c r="BT558" s="90"/>
      <c r="BU558" s="90"/>
      <c r="BV558" s="90"/>
      <c r="BW558" s="90"/>
      <c r="BX558" s="90"/>
      <c r="BY558" s="90"/>
      <c r="BZ558" s="90"/>
      <c r="CA558" s="90"/>
      <c r="CB558" s="90"/>
      <c r="CC558" s="90"/>
      <c r="CD558" s="90"/>
      <c r="CE558" s="90"/>
      <c r="CF558" s="90"/>
      <c r="CG558" s="90"/>
      <c r="CH558" s="90"/>
      <c r="CI558" s="90"/>
      <c r="CJ558" s="90"/>
      <c r="CK558" s="90"/>
      <c r="CL558" s="90"/>
      <c r="CM558" s="90"/>
      <c r="CN558" s="90"/>
      <c r="CO558" s="90"/>
      <c r="CP558" s="90"/>
      <c r="CQ558" s="90"/>
      <c r="CR558" s="90"/>
      <c r="CS558" s="90"/>
      <c r="CT558" s="90"/>
      <c r="CU558" s="90"/>
      <c r="CV558" s="90"/>
      <c r="CW558" s="90"/>
      <c r="CX558" s="90"/>
      <c r="CY558" s="90"/>
      <c r="CZ558" s="90"/>
      <c r="DA558" s="90"/>
    </row>
    <row r="559" spans="1:106" s="14" customFormat="1" ht="15" customHeight="1">
      <c r="A559" s="117" t="s">
        <v>15</v>
      </c>
      <c r="B559" s="95"/>
      <c r="C559" s="95"/>
      <c r="D559" s="95"/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  <c r="S559" s="95"/>
      <c r="T559" s="95"/>
      <c r="U559" s="95"/>
      <c r="V559" s="95"/>
      <c r="W559" s="95"/>
      <c r="X559" s="95"/>
      <c r="Y559" s="95"/>
      <c r="Z559" s="95"/>
      <c r="AA559" s="95"/>
      <c r="AB559" s="95"/>
      <c r="AC559" s="95"/>
      <c r="AD559" s="95"/>
      <c r="AE559" s="95"/>
      <c r="AF559" s="95"/>
      <c r="AG559" s="95"/>
      <c r="AH559" s="95"/>
      <c r="AI559" s="95"/>
      <c r="AJ559" s="95"/>
      <c r="AK559" s="95"/>
      <c r="AL559" s="95"/>
      <c r="AM559" s="95"/>
      <c r="AN559" s="95"/>
      <c r="AO559" s="95"/>
      <c r="AP559" s="31" t="s">
        <v>104</v>
      </c>
      <c r="AQ559" s="32"/>
      <c r="AR559" s="32"/>
      <c r="AS559" s="32"/>
      <c r="AT559" s="32"/>
      <c r="AU559" s="32"/>
      <c r="AV559" s="32"/>
      <c r="AW559" s="32"/>
      <c r="AX559" s="32"/>
      <c r="AY559" s="32"/>
      <c r="AZ559" s="32"/>
      <c r="BA559" s="32"/>
      <c r="BB559" s="32"/>
      <c r="BC559" s="32"/>
      <c r="BD559" s="32"/>
      <c r="BE559" s="32"/>
      <c r="BF559" s="32"/>
      <c r="BG559" s="32"/>
      <c r="BH559" s="32"/>
      <c r="BI559" s="32"/>
      <c r="BJ559" s="32"/>
      <c r="BK559" s="32"/>
      <c r="BL559" s="32"/>
      <c r="BM559" s="32"/>
      <c r="BN559" s="32"/>
      <c r="BO559" s="32"/>
      <c r="BP559" s="32"/>
      <c r="BQ559" s="32"/>
      <c r="BR559" s="32"/>
      <c r="BS559" s="32"/>
      <c r="BT559" s="32"/>
      <c r="BU559" s="32"/>
      <c r="BV559" s="32"/>
      <c r="BW559" s="32"/>
      <c r="BX559" s="32"/>
      <c r="BY559" s="32"/>
      <c r="BZ559" s="32"/>
      <c r="CA559" s="32"/>
      <c r="CB559" s="32"/>
      <c r="CC559" s="32"/>
      <c r="CD559" s="32"/>
      <c r="CE559" s="32"/>
      <c r="CF559" s="32"/>
      <c r="CG559" s="32"/>
      <c r="CH559" s="32"/>
      <c r="CI559" s="32"/>
      <c r="CJ559" s="32"/>
      <c r="CK559" s="32"/>
      <c r="CL559" s="32"/>
      <c r="CM559" s="32"/>
      <c r="CN559" s="32"/>
      <c r="CO559" s="32"/>
      <c r="CP559" s="32"/>
      <c r="CQ559" s="32"/>
      <c r="CR559" s="32"/>
      <c r="CS559" s="32"/>
      <c r="CT559" s="32"/>
      <c r="CU559" s="32"/>
      <c r="CV559" s="32"/>
      <c r="CW559" s="32"/>
      <c r="CX559" s="32"/>
      <c r="CY559" s="32"/>
      <c r="CZ559" s="32"/>
      <c r="DA559" s="32"/>
      <c r="DB559" s="17"/>
    </row>
    <row r="560" spans="1:106" s="14" customFormat="1" ht="15" customHeight="1">
      <c r="A560" s="25"/>
      <c r="B560" s="20"/>
      <c r="C560" s="20"/>
      <c r="D560" s="20"/>
      <c r="E560" s="20"/>
      <c r="F560" s="20"/>
      <c r="G560" s="20"/>
      <c r="H560" s="19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  <c r="AH560" s="20"/>
      <c r="AI560" s="20"/>
      <c r="AJ560" s="20"/>
      <c r="AK560" s="20"/>
      <c r="AL560" s="20"/>
      <c r="AM560" s="20"/>
      <c r="AN560" s="20"/>
      <c r="AO560" s="20"/>
      <c r="AP560" s="20"/>
      <c r="AQ560" s="20"/>
      <c r="AR560" s="20"/>
      <c r="AS560" s="20"/>
      <c r="AT560" s="20"/>
      <c r="AU560" s="20"/>
      <c r="AV560" s="20"/>
      <c r="AW560" s="20"/>
      <c r="AX560" s="20"/>
      <c r="AY560" s="20"/>
      <c r="AZ560" s="20"/>
      <c r="BA560" s="20"/>
      <c r="BB560" s="20"/>
      <c r="BC560" s="20"/>
      <c r="BD560" s="21"/>
      <c r="BE560" s="20"/>
      <c r="BF560" s="20"/>
      <c r="BG560" s="20"/>
      <c r="BH560" s="20"/>
      <c r="BI560" s="20"/>
      <c r="BJ560" s="20"/>
      <c r="BK560" s="20"/>
      <c r="BL560" s="20"/>
      <c r="BM560" s="20"/>
      <c r="BN560" s="20"/>
      <c r="BO560" s="20"/>
      <c r="BP560" s="20"/>
      <c r="BQ560" s="20"/>
      <c r="BR560" s="20"/>
      <c r="BS560" s="20"/>
      <c r="BT560" s="21"/>
      <c r="BU560" s="20"/>
      <c r="BV560" s="20"/>
      <c r="BW560" s="20"/>
      <c r="BX560" s="20"/>
      <c r="BY560" s="20"/>
      <c r="BZ560" s="20"/>
      <c r="CA560" s="20"/>
      <c r="CB560" s="20"/>
      <c r="CC560" s="20"/>
      <c r="CD560" s="20"/>
      <c r="CE560" s="20"/>
      <c r="CF560" s="20"/>
      <c r="CG560" s="20"/>
      <c r="CH560" s="20"/>
      <c r="CI560" s="20"/>
      <c r="CJ560" s="22"/>
      <c r="CK560" s="20"/>
      <c r="CL560" s="20"/>
      <c r="CM560" s="20"/>
      <c r="CN560" s="20"/>
      <c r="CO560" s="20"/>
      <c r="CP560" s="20"/>
      <c r="CQ560" s="20"/>
      <c r="CR560" s="20"/>
      <c r="CS560" s="20"/>
      <c r="CT560" s="20"/>
      <c r="CU560" s="20"/>
      <c r="CV560" s="20"/>
      <c r="CW560" s="20"/>
      <c r="CX560" s="20"/>
      <c r="CY560" s="20"/>
      <c r="CZ560" s="20"/>
      <c r="DA560" s="20"/>
    </row>
    <row r="561" spans="1:105" s="14" customFormat="1" ht="15" customHeight="1">
      <c r="A561" s="87" t="s">
        <v>143</v>
      </c>
      <c r="B561" s="88"/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  <c r="AA561" s="88"/>
      <c r="AB561" s="88"/>
      <c r="AC561" s="88"/>
      <c r="AD561" s="88"/>
      <c r="AE561" s="88"/>
      <c r="AF561" s="88"/>
      <c r="AG561" s="88"/>
      <c r="AH561" s="88"/>
      <c r="AI561" s="88"/>
      <c r="AJ561" s="88"/>
      <c r="AK561" s="88"/>
      <c r="AL561" s="88"/>
      <c r="AM561" s="88"/>
      <c r="AN561" s="88"/>
      <c r="AO561" s="88"/>
      <c r="AP561" s="88"/>
      <c r="AQ561" s="88"/>
      <c r="AR561" s="88"/>
      <c r="AS561" s="88"/>
      <c r="AT561" s="88"/>
      <c r="AU561" s="88"/>
      <c r="AV561" s="88"/>
      <c r="AW561" s="88"/>
      <c r="AX561" s="88"/>
      <c r="AY561" s="88"/>
      <c r="AZ561" s="88"/>
      <c r="BA561" s="88"/>
      <c r="BB561" s="88"/>
      <c r="BC561" s="88"/>
      <c r="BD561" s="88"/>
      <c r="BE561" s="88"/>
      <c r="BF561" s="88"/>
      <c r="BG561" s="88"/>
      <c r="BH561" s="88"/>
      <c r="BI561" s="88"/>
      <c r="BJ561" s="88"/>
      <c r="BK561" s="88"/>
      <c r="BL561" s="88"/>
      <c r="BM561" s="88"/>
      <c r="BN561" s="88"/>
      <c r="BO561" s="88"/>
      <c r="BP561" s="88"/>
      <c r="BQ561" s="88"/>
      <c r="BR561" s="88"/>
      <c r="BS561" s="88"/>
      <c r="BT561" s="88"/>
      <c r="BU561" s="88"/>
      <c r="BV561" s="88"/>
      <c r="BW561" s="88"/>
      <c r="BX561" s="88"/>
      <c r="BY561" s="88"/>
      <c r="BZ561" s="88"/>
      <c r="CA561" s="88"/>
      <c r="CB561" s="88"/>
      <c r="CC561" s="88"/>
      <c r="CD561" s="88"/>
      <c r="CE561" s="88"/>
      <c r="CF561" s="88"/>
      <c r="CG561" s="88"/>
      <c r="CH561" s="88"/>
      <c r="CI561" s="88"/>
      <c r="CJ561" s="88"/>
      <c r="CK561" s="88"/>
      <c r="CL561" s="88"/>
      <c r="CM561" s="88"/>
      <c r="CN561" s="88"/>
      <c r="CO561" s="88"/>
      <c r="CP561" s="88"/>
      <c r="CQ561" s="88"/>
      <c r="CR561" s="88"/>
      <c r="CS561" s="88"/>
      <c r="CT561" s="88"/>
      <c r="CU561" s="88"/>
      <c r="CV561" s="88"/>
      <c r="CW561" s="88"/>
      <c r="CX561" s="88"/>
      <c r="CY561" s="88"/>
      <c r="CZ561" s="88"/>
      <c r="DA561" s="88"/>
    </row>
    <row r="562" spans="1:105" s="14" customFormat="1" ht="1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</row>
    <row r="563" spans="1:105" s="14" customFormat="1" ht="25.2" customHeight="1">
      <c r="A563" s="96" t="s">
        <v>11</v>
      </c>
      <c r="B563" s="97"/>
      <c r="C563" s="97"/>
      <c r="D563" s="97"/>
      <c r="E563" s="97"/>
      <c r="F563" s="97"/>
      <c r="G563" s="98"/>
      <c r="H563" s="96" t="s">
        <v>63</v>
      </c>
      <c r="I563" s="97"/>
      <c r="J563" s="97"/>
      <c r="K563" s="97"/>
      <c r="L563" s="97"/>
      <c r="M563" s="97"/>
      <c r="N563" s="97"/>
      <c r="O563" s="97"/>
      <c r="P563" s="97"/>
      <c r="Q563" s="97"/>
      <c r="R563" s="97"/>
      <c r="S563" s="97"/>
      <c r="T563" s="97"/>
      <c r="U563" s="97"/>
      <c r="V563" s="97"/>
      <c r="W563" s="97"/>
      <c r="X563" s="97"/>
      <c r="Y563" s="97"/>
      <c r="Z563" s="97"/>
      <c r="AA563" s="97"/>
      <c r="AB563" s="97"/>
      <c r="AC563" s="97"/>
      <c r="AD563" s="97"/>
      <c r="AE563" s="97"/>
      <c r="AF563" s="97"/>
      <c r="AG563" s="97"/>
      <c r="AH563" s="97"/>
      <c r="AI563" s="97"/>
      <c r="AJ563" s="97"/>
      <c r="AK563" s="97"/>
      <c r="AL563" s="97"/>
      <c r="AM563" s="97"/>
      <c r="AN563" s="97"/>
      <c r="AO563" s="97"/>
      <c r="AP563" s="97"/>
      <c r="AQ563" s="97"/>
      <c r="AR563" s="97"/>
      <c r="AS563" s="97"/>
      <c r="AT563" s="97"/>
      <c r="AU563" s="97"/>
      <c r="AV563" s="97"/>
      <c r="AW563" s="97"/>
      <c r="AX563" s="97"/>
      <c r="AY563" s="97"/>
      <c r="AZ563" s="97"/>
      <c r="BA563" s="97"/>
      <c r="BB563" s="97"/>
      <c r="BC563" s="97"/>
      <c r="BD563" s="97"/>
      <c r="BE563" s="97"/>
      <c r="BF563" s="97"/>
      <c r="BG563" s="97"/>
      <c r="BH563" s="97"/>
      <c r="BI563" s="97"/>
      <c r="BJ563" s="97"/>
      <c r="BK563" s="97"/>
      <c r="BL563" s="97"/>
      <c r="BM563" s="97"/>
      <c r="BN563" s="97"/>
      <c r="BO563" s="97"/>
      <c r="BP563" s="97"/>
      <c r="BQ563" s="97"/>
      <c r="BR563" s="97"/>
      <c r="BS563" s="98"/>
      <c r="BT563" s="96" t="s">
        <v>92</v>
      </c>
      <c r="BU563" s="97"/>
      <c r="BV563" s="97"/>
      <c r="BW563" s="97"/>
      <c r="BX563" s="97"/>
      <c r="BY563" s="97"/>
      <c r="BZ563" s="97"/>
      <c r="CA563" s="97"/>
      <c r="CB563" s="97"/>
      <c r="CC563" s="97"/>
      <c r="CD563" s="97"/>
      <c r="CE563" s="97"/>
      <c r="CF563" s="97"/>
      <c r="CG563" s="97"/>
      <c r="CH563" s="97"/>
      <c r="CI563" s="98"/>
      <c r="CJ563" s="96" t="s">
        <v>93</v>
      </c>
      <c r="CK563" s="97"/>
      <c r="CL563" s="97"/>
      <c r="CM563" s="97"/>
      <c r="CN563" s="97"/>
      <c r="CO563" s="97"/>
      <c r="CP563" s="97"/>
      <c r="CQ563" s="97"/>
      <c r="CR563" s="97"/>
      <c r="CS563" s="97"/>
      <c r="CT563" s="97"/>
      <c r="CU563" s="97"/>
      <c r="CV563" s="97"/>
      <c r="CW563" s="97"/>
      <c r="CX563" s="97"/>
      <c r="CY563" s="97"/>
      <c r="CZ563" s="97"/>
      <c r="DA563" s="98"/>
    </row>
    <row r="564" spans="1:105" s="14" customFormat="1" ht="15" customHeight="1">
      <c r="A564" s="86">
        <v>1</v>
      </c>
      <c r="B564" s="81"/>
      <c r="C564" s="81"/>
      <c r="D564" s="81"/>
      <c r="E564" s="81"/>
      <c r="F564" s="81"/>
      <c r="G564" s="82"/>
      <c r="H564" s="86">
        <v>2</v>
      </c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  <c r="AC564" s="81"/>
      <c r="AD564" s="81"/>
      <c r="AE564" s="81"/>
      <c r="AF564" s="81"/>
      <c r="AG564" s="81"/>
      <c r="AH564" s="81"/>
      <c r="AI564" s="81"/>
      <c r="AJ564" s="81"/>
      <c r="AK564" s="81"/>
      <c r="AL564" s="81"/>
      <c r="AM564" s="81"/>
      <c r="AN564" s="81"/>
      <c r="AO564" s="81"/>
      <c r="AP564" s="81"/>
      <c r="AQ564" s="81"/>
      <c r="AR564" s="81"/>
      <c r="AS564" s="81"/>
      <c r="AT564" s="81"/>
      <c r="AU564" s="81"/>
      <c r="AV564" s="81"/>
      <c r="AW564" s="81"/>
      <c r="AX564" s="81"/>
      <c r="AY564" s="81"/>
      <c r="AZ564" s="81"/>
      <c r="BA564" s="81"/>
      <c r="BB564" s="81"/>
      <c r="BC564" s="81"/>
      <c r="BD564" s="81"/>
      <c r="BE564" s="81"/>
      <c r="BF564" s="81"/>
      <c r="BG564" s="81"/>
      <c r="BH564" s="81"/>
      <c r="BI564" s="81"/>
      <c r="BJ564" s="81"/>
      <c r="BK564" s="81"/>
      <c r="BL564" s="81"/>
      <c r="BM564" s="81"/>
      <c r="BN564" s="81"/>
      <c r="BO564" s="81"/>
      <c r="BP564" s="81"/>
      <c r="BQ564" s="81"/>
      <c r="BR564" s="81"/>
      <c r="BS564" s="82"/>
      <c r="BT564" s="86">
        <v>3</v>
      </c>
      <c r="BU564" s="81"/>
      <c r="BV564" s="81"/>
      <c r="BW564" s="81"/>
      <c r="BX564" s="81"/>
      <c r="BY564" s="81"/>
      <c r="BZ564" s="81"/>
      <c r="CA564" s="81"/>
      <c r="CB564" s="81"/>
      <c r="CC564" s="81"/>
      <c r="CD564" s="81"/>
      <c r="CE564" s="81"/>
      <c r="CF564" s="81"/>
      <c r="CG564" s="81"/>
      <c r="CH564" s="81"/>
      <c r="CI564" s="82"/>
      <c r="CJ564" s="86">
        <v>4</v>
      </c>
      <c r="CK564" s="81"/>
      <c r="CL564" s="81"/>
      <c r="CM564" s="81"/>
      <c r="CN564" s="81"/>
      <c r="CO564" s="81"/>
      <c r="CP564" s="81"/>
      <c r="CQ564" s="81"/>
      <c r="CR564" s="81"/>
      <c r="CS564" s="81"/>
      <c r="CT564" s="81"/>
      <c r="CU564" s="81"/>
      <c r="CV564" s="81"/>
      <c r="CW564" s="81"/>
      <c r="CX564" s="81"/>
      <c r="CY564" s="81"/>
      <c r="CZ564" s="81"/>
      <c r="DA564" s="82"/>
    </row>
    <row r="565" spans="1:105" s="14" customFormat="1" ht="15" customHeight="1">
      <c r="A565" s="84" t="s">
        <v>9</v>
      </c>
      <c r="B565" s="81"/>
      <c r="C565" s="81"/>
      <c r="D565" s="81"/>
      <c r="E565" s="81"/>
      <c r="F565" s="81"/>
      <c r="G565" s="82"/>
      <c r="H565" s="85" t="s">
        <v>144</v>
      </c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  <c r="AI565" s="81"/>
      <c r="AJ565" s="81"/>
      <c r="AK565" s="81"/>
      <c r="AL565" s="81"/>
      <c r="AM565" s="81"/>
      <c r="AN565" s="81"/>
      <c r="AO565" s="81"/>
      <c r="AP565" s="81"/>
      <c r="AQ565" s="81"/>
      <c r="AR565" s="81"/>
      <c r="AS565" s="81"/>
      <c r="AT565" s="81"/>
      <c r="AU565" s="81"/>
      <c r="AV565" s="81"/>
      <c r="AW565" s="81"/>
      <c r="AX565" s="81"/>
      <c r="AY565" s="81"/>
      <c r="AZ565" s="81"/>
      <c r="BA565" s="81"/>
      <c r="BB565" s="81"/>
      <c r="BC565" s="81"/>
      <c r="BD565" s="81"/>
      <c r="BE565" s="81"/>
      <c r="BF565" s="81"/>
      <c r="BG565" s="81"/>
      <c r="BH565" s="81"/>
      <c r="BI565" s="81"/>
      <c r="BJ565" s="81"/>
      <c r="BK565" s="81"/>
      <c r="BL565" s="81"/>
      <c r="BM565" s="81"/>
      <c r="BN565" s="81"/>
      <c r="BO565" s="81"/>
      <c r="BP565" s="81"/>
      <c r="BQ565" s="81"/>
      <c r="BR565" s="81"/>
      <c r="BS565" s="82"/>
      <c r="BT565" s="83">
        <v>6</v>
      </c>
      <c r="BU565" s="81"/>
      <c r="BV565" s="81"/>
      <c r="BW565" s="81"/>
      <c r="BX565" s="81"/>
      <c r="BY565" s="81"/>
      <c r="BZ565" s="81"/>
      <c r="CA565" s="81"/>
      <c r="CB565" s="81"/>
      <c r="CC565" s="81"/>
      <c r="CD565" s="81"/>
      <c r="CE565" s="81"/>
      <c r="CF565" s="81"/>
      <c r="CG565" s="81"/>
      <c r="CH565" s="81"/>
      <c r="CI565" s="82"/>
      <c r="CJ565" s="77">
        <v>35000</v>
      </c>
      <c r="CK565" s="78"/>
      <c r="CL565" s="78"/>
      <c r="CM565" s="78"/>
      <c r="CN565" s="78"/>
      <c r="CO565" s="78"/>
      <c r="CP565" s="78"/>
      <c r="CQ565" s="78"/>
      <c r="CR565" s="78"/>
      <c r="CS565" s="78"/>
      <c r="CT565" s="78"/>
      <c r="CU565" s="78"/>
      <c r="CV565" s="78"/>
      <c r="CW565" s="78"/>
      <c r="CX565" s="78"/>
      <c r="CY565" s="78"/>
      <c r="CZ565" s="78"/>
      <c r="DA565" s="79"/>
    </row>
    <row r="566" spans="1:105" s="14" customFormat="1" ht="15" customHeight="1">
      <c r="A566" s="84"/>
      <c r="B566" s="81"/>
      <c r="C566" s="81"/>
      <c r="D566" s="81"/>
      <c r="E566" s="81"/>
      <c r="F566" s="81"/>
      <c r="G566" s="82"/>
      <c r="H566" s="120" t="s">
        <v>25</v>
      </c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  <c r="AK566" s="81"/>
      <c r="AL566" s="81"/>
      <c r="AM566" s="81"/>
      <c r="AN566" s="81"/>
      <c r="AO566" s="81"/>
      <c r="AP566" s="81"/>
      <c r="AQ566" s="81"/>
      <c r="AR566" s="81"/>
      <c r="AS566" s="81"/>
      <c r="AT566" s="81"/>
      <c r="AU566" s="81"/>
      <c r="AV566" s="81"/>
      <c r="AW566" s="81"/>
      <c r="AX566" s="81"/>
      <c r="AY566" s="81"/>
      <c r="AZ566" s="81"/>
      <c r="BA566" s="81"/>
      <c r="BB566" s="81"/>
      <c r="BC566" s="81"/>
      <c r="BD566" s="81"/>
      <c r="BE566" s="81"/>
      <c r="BF566" s="81"/>
      <c r="BG566" s="81"/>
      <c r="BH566" s="81"/>
      <c r="BI566" s="81"/>
      <c r="BJ566" s="81"/>
      <c r="BK566" s="81"/>
      <c r="BL566" s="81"/>
      <c r="BM566" s="81"/>
      <c r="BN566" s="81"/>
      <c r="BO566" s="81"/>
      <c r="BP566" s="81"/>
      <c r="BQ566" s="81"/>
      <c r="BR566" s="81"/>
      <c r="BS566" s="82"/>
      <c r="BT566" s="83" t="s">
        <v>10</v>
      </c>
      <c r="BU566" s="81"/>
      <c r="BV566" s="81"/>
      <c r="BW566" s="81"/>
      <c r="BX566" s="81"/>
      <c r="BY566" s="81"/>
      <c r="BZ566" s="81"/>
      <c r="CA566" s="81"/>
      <c r="CB566" s="81"/>
      <c r="CC566" s="81"/>
      <c r="CD566" s="81"/>
      <c r="CE566" s="81"/>
      <c r="CF566" s="81"/>
      <c r="CG566" s="81"/>
      <c r="CH566" s="81"/>
      <c r="CI566" s="82"/>
      <c r="CJ566" s="77">
        <f>CJ565</f>
        <v>35000</v>
      </c>
      <c r="CK566" s="78"/>
      <c r="CL566" s="78"/>
      <c r="CM566" s="78"/>
      <c r="CN566" s="78"/>
      <c r="CO566" s="78"/>
      <c r="CP566" s="78"/>
      <c r="CQ566" s="78"/>
      <c r="CR566" s="78"/>
      <c r="CS566" s="78"/>
      <c r="CT566" s="78"/>
      <c r="CU566" s="78"/>
      <c r="CV566" s="78"/>
      <c r="CW566" s="78"/>
      <c r="CX566" s="78"/>
      <c r="CY566" s="78"/>
      <c r="CZ566" s="78"/>
      <c r="DA566" s="79"/>
    </row>
    <row r="567" spans="1:105" s="63" customFormat="1" ht="15" customHeight="1">
      <c r="A567" s="25"/>
      <c r="B567" s="20"/>
      <c r="C567" s="20"/>
      <c r="D567" s="20"/>
      <c r="E567" s="20"/>
      <c r="F567" s="20"/>
      <c r="G567" s="20"/>
      <c r="H567" s="27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  <c r="AH567" s="20"/>
      <c r="AI567" s="20"/>
      <c r="AJ567" s="20"/>
      <c r="AK567" s="20"/>
      <c r="AL567" s="20"/>
      <c r="AM567" s="20"/>
      <c r="AN567" s="20"/>
      <c r="AO567" s="20"/>
      <c r="AP567" s="20"/>
      <c r="AQ567" s="20"/>
      <c r="AR567" s="20"/>
      <c r="AS567" s="20"/>
      <c r="AT567" s="20"/>
      <c r="AU567" s="20"/>
      <c r="AV567" s="20"/>
      <c r="AW567" s="20"/>
      <c r="AX567" s="20"/>
      <c r="AY567" s="20"/>
      <c r="AZ567" s="20"/>
      <c r="BA567" s="20"/>
      <c r="BB567" s="20"/>
      <c r="BC567" s="20"/>
      <c r="BD567" s="20"/>
      <c r="BE567" s="20"/>
      <c r="BF567" s="20"/>
      <c r="BG567" s="20"/>
      <c r="BH567" s="20"/>
      <c r="BI567" s="20"/>
      <c r="BJ567" s="20"/>
      <c r="BK567" s="20"/>
      <c r="BL567" s="20"/>
      <c r="BM567" s="20"/>
      <c r="BN567" s="20"/>
      <c r="BO567" s="20"/>
      <c r="BP567" s="20"/>
      <c r="BQ567" s="20"/>
      <c r="BR567" s="20"/>
      <c r="BS567" s="20"/>
      <c r="BT567" s="21"/>
      <c r="BU567" s="20"/>
      <c r="BV567" s="20"/>
      <c r="BW567" s="20"/>
      <c r="BX567" s="20"/>
      <c r="BY567" s="20"/>
      <c r="BZ567" s="20"/>
      <c r="CA567" s="20"/>
      <c r="CB567" s="20"/>
      <c r="CC567" s="20"/>
      <c r="CD567" s="20"/>
      <c r="CE567" s="20"/>
      <c r="CF567" s="20"/>
      <c r="CG567" s="20"/>
      <c r="CH567" s="20"/>
      <c r="CI567" s="20"/>
      <c r="CJ567" s="22"/>
      <c r="CK567" s="23"/>
      <c r="CL567" s="23"/>
      <c r="CM567" s="23"/>
      <c r="CN567" s="23"/>
      <c r="CO567" s="23"/>
      <c r="CP567" s="23"/>
      <c r="CQ567" s="23"/>
      <c r="CR567" s="23"/>
      <c r="CS567" s="23"/>
      <c r="CT567" s="23"/>
      <c r="CU567" s="23"/>
      <c r="CV567" s="23"/>
      <c r="CW567" s="23"/>
      <c r="CX567" s="23"/>
      <c r="CY567" s="23"/>
      <c r="CZ567" s="23"/>
      <c r="DA567" s="23"/>
    </row>
    <row r="568" spans="1:105" s="63" customFormat="1" ht="15" customHeight="1">
      <c r="A568" s="87" t="s">
        <v>206</v>
      </c>
      <c r="B568" s="88"/>
      <c r="C568" s="88"/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8"/>
      <c r="Z568" s="88"/>
      <c r="AA568" s="88"/>
      <c r="AB568" s="88"/>
      <c r="AC568" s="88"/>
      <c r="AD568" s="88"/>
      <c r="AE568" s="88"/>
      <c r="AF568" s="88"/>
      <c r="AG568" s="88"/>
      <c r="AH568" s="88"/>
      <c r="AI568" s="88"/>
      <c r="AJ568" s="88"/>
      <c r="AK568" s="88"/>
      <c r="AL568" s="88"/>
      <c r="AM568" s="88"/>
      <c r="AN568" s="88"/>
      <c r="AO568" s="88"/>
      <c r="AP568" s="88"/>
      <c r="AQ568" s="88"/>
      <c r="AR568" s="88"/>
      <c r="AS568" s="88"/>
      <c r="AT568" s="88"/>
      <c r="AU568" s="88"/>
      <c r="AV568" s="88"/>
      <c r="AW568" s="88"/>
      <c r="AX568" s="88"/>
      <c r="AY568" s="88"/>
      <c r="AZ568" s="88"/>
      <c r="BA568" s="88"/>
      <c r="BB568" s="88"/>
      <c r="BC568" s="88"/>
      <c r="BD568" s="88"/>
      <c r="BE568" s="88"/>
      <c r="BF568" s="88"/>
      <c r="BG568" s="88"/>
      <c r="BH568" s="88"/>
      <c r="BI568" s="88"/>
      <c r="BJ568" s="88"/>
      <c r="BK568" s="88"/>
      <c r="BL568" s="88"/>
      <c r="BM568" s="88"/>
      <c r="BN568" s="88"/>
      <c r="BO568" s="88"/>
      <c r="BP568" s="88"/>
      <c r="BQ568" s="88"/>
      <c r="BR568" s="88"/>
      <c r="BS568" s="88"/>
      <c r="BT568" s="88"/>
      <c r="BU568" s="88"/>
      <c r="BV568" s="88"/>
      <c r="BW568" s="88"/>
      <c r="BX568" s="88"/>
      <c r="BY568" s="88"/>
      <c r="BZ568" s="88"/>
      <c r="CA568" s="88"/>
      <c r="CB568" s="88"/>
      <c r="CC568" s="88"/>
      <c r="CD568" s="88"/>
      <c r="CE568" s="88"/>
      <c r="CF568" s="88"/>
      <c r="CG568" s="88"/>
      <c r="CH568" s="88"/>
      <c r="CI568" s="88"/>
      <c r="CJ568" s="88"/>
      <c r="CK568" s="88"/>
      <c r="CL568" s="88"/>
      <c r="CM568" s="88"/>
      <c r="CN568" s="88"/>
      <c r="CO568" s="88"/>
      <c r="CP568" s="88"/>
      <c r="CQ568" s="88"/>
      <c r="CR568" s="88"/>
      <c r="CS568" s="88"/>
      <c r="CT568" s="88"/>
      <c r="CU568" s="88"/>
      <c r="CV568" s="88"/>
      <c r="CW568" s="88"/>
      <c r="CX568" s="88"/>
      <c r="CY568" s="88"/>
      <c r="CZ568" s="88"/>
      <c r="DA568" s="88"/>
    </row>
    <row r="569" spans="1:105" s="63" customFormat="1" ht="15" customHeight="1">
      <c r="A569" s="62" t="s">
        <v>14</v>
      </c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89" t="s">
        <v>3</v>
      </c>
      <c r="Y569" s="90"/>
      <c r="Z569" s="90"/>
      <c r="AA569" s="90"/>
      <c r="AB569" s="90"/>
      <c r="AC569" s="90"/>
      <c r="AD569" s="90"/>
      <c r="AE569" s="90"/>
      <c r="AF569" s="90"/>
      <c r="AG569" s="90"/>
      <c r="AH569" s="90"/>
      <c r="AI569" s="90"/>
      <c r="AJ569" s="90"/>
      <c r="AK569" s="90"/>
      <c r="AL569" s="90"/>
      <c r="AM569" s="90"/>
      <c r="AN569" s="90"/>
      <c r="AO569" s="90"/>
      <c r="AP569" s="90"/>
      <c r="AQ569" s="90"/>
      <c r="AR569" s="90"/>
      <c r="AS569" s="90"/>
      <c r="AT569" s="90"/>
      <c r="AU569" s="90"/>
      <c r="AV569" s="90"/>
      <c r="AW569" s="90"/>
      <c r="AX569" s="90"/>
      <c r="AY569" s="90"/>
      <c r="AZ569" s="90"/>
      <c r="BA569" s="90"/>
      <c r="BB569" s="90"/>
      <c r="BC569" s="90"/>
      <c r="BD569" s="90"/>
      <c r="BE569" s="90"/>
      <c r="BF569" s="90"/>
      <c r="BG569" s="90"/>
      <c r="BH569" s="90"/>
      <c r="BI569" s="90"/>
      <c r="BJ569" s="90"/>
      <c r="BK569" s="90"/>
      <c r="BL569" s="90"/>
      <c r="BM569" s="90"/>
      <c r="BN569" s="90"/>
      <c r="BO569" s="90"/>
      <c r="BP569" s="90"/>
      <c r="BQ569" s="90"/>
      <c r="BR569" s="90"/>
      <c r="BS569" s="90"/>
      <c r="BT569" s="90"/>
      <c r="BU569" s="90"/>
      <c r="BV569" s="90"/>
      <c r="BW569" s="90"/>
      <c r="BX569" s="90"/>
      <c r="BY569" s="90"/>
      <c r="BZ569" s="90"/>
      <c r="CA569" s="90"/>
      <c r="CB569" s="90"/>
      <c r="CC569" s="90"/>
      <c r="CD569" s="90"/>
      <c r="CE569" s="90"/>
      <c r="CF569" s="90"/>
      <c r="CG569" s="90"/>
      <c r="CH569" s="90"/>
      <c r="CI569" s="90"/>
      <c r="CJ569" s="90"/>
      <c r="CK569" s="90"/>
      <c r="CL569" s="90"/>
      <c r="CM569" s="90"/>
      <c r="CN569" s="90"/>
      <c r="CO569" s="90"/>
      <c r="CP569" s="90"/>
      <c r="CQ569" s="90"/>
      <c r="CR569" s="90"/>
      <c r="CS569" s="90"/>
      <c r="CT569" s="90"/>
      <c r="CU569" s="90"/>
      <c r="CV569" s="90"/>
      <c r="CW569" s="90"/>
      <c r="CX569" s="90"/>
      <c r="CY569" s="90"/>
      <c r="CZ569" s="90"/>
      <c r="DA569" s="90"/>
    </row>
    <row r="570" spans="1:105" s="63" customFormat="1" ht="15" customHeight="1">
      <c r="A570" s="117" t="s">
        <v>15</v>
      </c>
      <c r="B570" s="95"/>
      <c r="C570" s="95"/>
      <c r="D570" s="95"/>
      <c r="E570" s="95"/>
      <c r="F570" s="95"/>
      <c r="G570" s="95"/>
      <c r="H570" s="95"/>
      <c r="I570" s="95"/>
      <c r="J570" s="95"/>
      <c r="K570" s="95"/>
      <c r="L570" s="95"/>
      <c r="M570" s="95"/>
      <c r="N570" s="95"/>
      <c r="O570" s="95"/>
      <c r="P570" s="95"/>
      <c r="Q570" s="95"/>
      <c r="R570" s="95"/>
      <c r="S570" s="95"/>
      <c r="T570" s="95"/>
      <c r="U570" s="95"/>
      <c r="V570" s="95"/>
      <c r="W570" s="95"/>
      <c r="X570" s="95"/>
      <c r="Y570" s="95"/>
      <c r="Z570" s="95"/>
      <c r="AA570" s="95"/>
      <c r="AB570" s="95"/>
      <c r="AC570" s="95"/>
      <c r="AD570" s="95"/>
      <c r="AE570" s="95"/>
      <c r="AF570" s="95"/>
      <c r="AG570" s="95"/>
      <c r="AH570" s="95"/>
      <c r="AI570" s="95"/>
      <c r="AJ570" s="95"/>
      <c r="AK570" s="95"/>
      <c r="AL570" s="95"/>
      <c r="AM570" s="95"/>
      <c r="AN570" s="95"/>
      <c r="AO570" s="95"/>
      <c r="AP570" s="31" t="s">
        <v>104</v>
      </c>
      <c r="AQ570" s="32"/>
      <c r="AR570" s="32"/>
      <c r="AS570" s="32"/>
      <c r="AT570" s="32"/>
      <c r="AU570" s="32"/>
      <c r="AV570" s="32"/>
      <c r="AW570" s="32"/>
      <c r="AX570" s="32"/>
      <c r="AY570" s="32"/>
      <c r="AZ570" s="32"/>
      <c r="BA570" s="32"/>
      <c r="BB570" s="32"/>
      <c r="BC570" s="32"/>
      <c r="BD570" s="32"/>
      <c r="BE570" s="32"/>
      <c r="BF570" s="32"/>
      <c r="BG570" s="32"/>
      <c r="BH570" s="32"/>
      <c r="BI570" s="32"/>
      <c r="BJ570" s="32"/>
      <c r="BK570" s="32"/>
      <c r="BL570" s="32"/>
      <c r="BM570" s="32"/>
      <c r="BN570" s="32"/>
      <c r="BO570" s="32"/>
      <c r="BP570" s="32"/>
      <c r="BQ570" s="32"/>
      <c r="BR570" s="32"/>
      <c r="BS570" s="32"/>
      <c r="BT570" s="32"/>
      <c r="BU570" s="32"/>
      <c r="BV570" s="32"/>
      <c r="BW570" s="32"/>
      <c r="BX570" s="32"/>
      <c r="BY570" s="32"/>
      <c r="BZ570" s="32"/>
      <c r="CA570" s="32"/>
      <c r="CB570" s="32"/>
      <c r="CC570" s="32"/>
      <c r="CD570" s="32"/>
      <c r="CE570" s="32"/>
      <c r="CF570" s="32"/>
      <c r="CG570" s="32"/>
      <c r="CH570" s="32"/>
      <c r="CI570" s="32"/>
      <c r="CJ570" s="32"/>
      <c r="CK570" s="32"/>
      <c r="CL570" s="32"/>
      <c r="CM570" s="32"/>
      <c r="CN570" s="32"/>
      <c r="CO570" s="32"/>
      <c r="CP570" s="32"/>
      <c r="CQ570" s="32"/>
      <c r="CR570" s="32"/>
      <c r="CS570" s="32"/>
      <c r="CT570" s="32"/>
      <c r="CU570" s="32"/>
      <c r="CV570" s="32"/>
      <c r="CW570" s="32"/>
      <c r="CX570" s="32"/>
      <c r="CY570" s="32"/>
      <c r="CZ570" s="32"/>
      <c r="DA570" s="32"/>
    </row>
    <row r="571" spans="1:105" s="63" customFormat="1" ht="15" customHeight="1">
      <c r="A571" s="25"/>
      <c r="B571" s="20"/>
      <c r="C571" s="20"/>
      <c r="D571" s="20"/>
      <c r="E571" s="20"/>
      <c r="F571" s="20"/>
      <c r="G571" s="20"/>
      <c r="H571" s="19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  <c r="AH571" s="20"/>
      <c r="AI571" s="20"/>
      <c r="AJ571" s="20"/>
      <c r="AK571" s="20"/>
      <c r="AL571" s="20"/>
      <c r="AM571" s="20"/>
      <c r="AN571" s="20"/>
      <c r="AO571" s="20"/>
      <c r="AP571" s="20"/>
      <c r="AQ571" s="20"/>
      <c r="AR571" s="20"/>
      <c r="AS571" s="20"/>
      <c r="AT571" s="20"/>
      <c r="AU571" s="20"/>
      <c r="AV571" s="20"/>
      <c r="AW571" s="20"/>
      <c r="AX571" s="20"/>
      <c r="AY571" s="20"/>
      <c r="AZ571" s="20"/>
      <c r="BA571" s="20"/>
      <c r="BB571" s="20"/>
      <c r="BC571" s="20"/>
      <c r="BD571" s="21"/>
      <c r="BE571" s="20"/>
      <c r="BF571" s="20"/>
      <c r="BG571" s="20"/>
      <c r="BH571" s="20"/>
      <c r="BI571" s="20"/>
      <c r="BJ571" s="20"/>
      <c r="BK571" s="20"/>
      <c r="BL571" s="20"/>
      <c r="BM571" s="20"/>
      <c r="BN571" s="20"/>
      <c r="BO571" s="20"/>
      <c r="BP571" s="20"/>
      <c r="BQ571" s="20"/>
      <c r="BR571" s="20"/>
      <c r="BS571" s="20"/>
      <c r="BT571" s="21"/>
      <c r="BU571" s="20"/>
      <c r="BV571" s="20"/>
      <c r="BW571" s="20"/>
      <c r="BX571" s="20"/>
      <c r="BY571" s="20"/>
      <c r="BZ571" s="20"/>
      <c r="CA571" s="20"/>
      <c r="CB571" s="20"/>
      <c r="CC571" s="20"/>
      <c r="CD571" s="20"/>
      <c r="CE571" s="20"/>
      <c r="CF571" s="20"/>
      <c r="CG571" s="20"/>
      <c r="CH571" s="20"/>
      <c r="CI571" s="20"/>
      <c r="CJ571" s="22"/>
      <c r="CK571" s="20"/>
      <c r="CL571" s="20"/>
      <c r="CM571" s="20"/>
      <c r="CN571" s="20"/>
      <c r="CO571" s="20"/>
      <c r="CP571" s="20"/>
      <c r="CQ571" s="20"/>
      <c r="CR571" s="20"/>
      <c r="CS571" s="20"/>
      <c r="CT571" s="20"/>
      <c r="CU571" s="20"/>
      <c r="CV571" s="20"/>
      <c r="CW571" s="20"/>
      <c r="CX571" s="20"/>
      <c r="CY571" s="20"/>
      <c r="CZ571" s="20"/>
      <c r="DA571" s="20"/>
    </row>
    <row r="572" spans="1:105" s="63" customFormat="1" ht="15" customHeight="1">
      <c r="A572" s="87" t="s">
        <v>143</v>
      </c>
      <c r="B572" s="88"/>
      <c r="C572" s="88"/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  <c r="Z572" s="88"/>
      <c r="AA572" s="88"/>
      <c r="AB572" s="88"/>
      <c r="AC572" s="88"/>
      <c r="AD572" s="88"/>
      <c r="AE572" s="88"/>
      <c r="AF572" s="88"/>
      <c r="AG572" s="88"/>
      <c r="AH572" s="88"/>
      <c r="AI572" s="88"/>
      <c r="AJ572" s="88"/>
      <c r="AK572" s="88"/>
      <c r="AL572" s="88"/>
      <c r="AM572" s="88"/>
      <c r="AN572" s="88"/>
      <c r="AO572" s="88"/>
      <c r="AP572" s="88"/>
      <c r="AQ572" s="88"/>
      <c r="AR572" s="88"/>
      <c r="AS572" s="88"/>
      <c r="AT572" s="88"/>
      <c r="AU572" s="88"/>
      <c r="AV572" s="88"/>
      <c r="AW572" s="88"/>
      <c r="AX572" s="88"/>
      <c r="AY572" s="88"/>
      <c r="AZ572" s="88"/>
      <c r="BA572" s="88"/>
      <c r="BB572" s="88"/>
      <c r="BC572" s="88"/>
      <c r="BD572" s="88"/>
      <c r="BE572" s="88"/>
      <c r="BF572" s="88"/>
      <c r="BG572" s="88"/>
      <c r="BH572" s="88"/>
      <c r="BI572" s="88"/>
      <c r="BJ572" s="88"/>
      <c r="BK572" s="88"/>
      <c r="BL572" s="88"/>
      <c r="BM572" s="88"/>
      <c r="BN572" s="88"/>
      <c r="BO572" s="88"/>
      <c r="BP572" s="88"/>
      <c r="BQ572" s="88"/>
      <c r="BR572" s="88"/>
      <c r="BS572" s="88"/>
      <c r="BT572" s="88"/>
      <c r="BU572" s="88"/>
      <c r="BV572" s="88"/>
      <c r="BW572" s="88"/>
      <c r="BX572" s="88"/>
      <c r="BY572" s="88"/>
      <c r="BZ572" s="88"/>
      <c r="CA572" s="88"/>
      <c r="CB572" s="88"/>
      <c r="CC572" s="88"/>
      <c r="CD572" s="88"/>
      <c r="CE572" s="88"/>
      <c r="CF572" s="88"/>
      <c r="CG572" s="88"/>
      <c r="CH572" s="88"/>
      <c r="CI572" s="88"/>
      <c r="CJ572" s="88"/>
      <c r="CK572" s="88"/>
      <c r="CL572" s="88"/>
      <c r="CM572" s="88"/>
      <c r="CN572" s="88"/>
      <c r="CO572" s="88"/>
      <c r="CP572" s="88"/>
      <c r="CQ572" s="88"/>
      <c r="CR572" s="88"/>
      <c r="CS572" s="88"/>
      <c r="CT572" s="88"/>
      <c r="CU572" s="88"/>
      <c r="CV572" s="88"/>
      <c r="CW572" s="88"/>
      <c r="CX572" s="88"/>
      <c r="CY572" s="88"/>
      <c r="CZ572" s="88"/>
      <c r="DA572" s="88"/>
    </row>
    <row r="573" spans="1:105" s="63" customFormat="1" ht="1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</row>
    <row r="574" spans="1:105" s="63" customFormat="1" ht="27.6" customHeight="1">
      <c r="A574" s="96" t="s">
        <v>11</v>
      </c>
      <c r="B574" s="97"/>
      <c r="C574" s="97"/>
      <c r="D574" s="97"/>
      <c r="E574" s="97"/>
      <c r="F574" s="97"/>
      <c r="G574" s="98"/>
      <c r="H574" s="96" t="s">
        <v>63</v>
      </c>
      <c r="I574" s="97"/>
      <c r="J574" s="97"/>
      <c r="K574" s="97"/>
      <c r="L574" s="97"/>
      <c r="M574" s="97"/>
      <c r="N574" s="97"/>
      <c r="O574" s="97"/>
      <c r="P574" s="97"/>
      <c r="Q574" s="97"/>
      <c r="R574" s="97"/>
      <c r="S574" s="97"/>
      <c r="T574" s="97"/>
      <c r="U574" s="97"/>
      <c r="V574" s="97"/>
      <c r="W574" s="97"/>
      <c r="X574" s="97"/>
      <c r="Y574" s="97"/>
      <c r="Z574" s="97"/>
      <c r="AA574" s="97"/>
      <c r="AB574" s="97"/>
      <c r="AC574" s="97"/>
      <c r="AD574" s="97"/>
      <c r="AE574" s="97"/>
      <c r="AF574" s="97"/>
      <c r="AG574" s="97"/>
      <c r="AH574" s="97"/>
      <c r="AI574" s="97"/>
      <c r="AJ574" s="97"/>
      <c r="AK574" s="97"/>
      <c r="AL574" s="97"/>
      <c r="AM574" s="97"/>
      <c r="AN574" s="97"/>
      <c r="AO574" s="97"/>
      <c r="AP574" s="97"/>
      <c r="AQ574" s="97"/>
      <c r="AR574" s="97"/>
      <c r="AS574" s="97"/>
      <c r="AT574" s="97"/>
      <c r="AU574" s="97"/>
      <c r="AV574" s="97"/>
      <c r="AW574" s="97"/>
      <c r="AX574" s="97"/>
      <c r="AY574" s="97"/>
      <c r="AZ574" s="97"/>
      <c r="BA574" s="97"/>
      <c r="BB574" s="97"/>
      <c r="BC574" s="97"/>
      <c r="BD574" s="97"/>
      <c r="BE574" s="97"/>
      <c r="BF574" s="97"/>
      <c r="BG574" s="97"/>
      <c r="BH574" s="97"/>
      <c r="BI574" s="97"/>
      <c r="BJ574" s="97"/>
      <c r="BK574" s="97"/>
      <c r="BL574" s="97"/>
      <c r="BM574" s="97"/>
      <c r="BN574" s="97"/>
      <c r="BO574" s="97"/>
      <c r="BP574" s="97"/>
      <c r="BQ574" s="97"/>
      <c r="BR574" s="97"/>
      <c r="BS574" s="98"/>
      <c r="BT574" s="96" t="s">
        <v>92</v>
      </c>
      <c r="BU574" s="97"/>
      <c r="BV574" s="97"/>
      <c r="BW574" s="97"/>
      <c r="BX574" s="97"/>
      <c r="BY574" s="97"/>
      <c r="BZ574" s="97"/>
      <c r="CA574" s="97"/>
      <c r="CB574" s="97"/>
      <c r="CC574" s="97"/>
      <c r="CD574" s="97"/>
      <c r="CE574" s="97"/>
      <c r="CF574" s="97"/>
      <c r="CG574" s="97"/>
      <c r="CH574" s="97"/>
      <c r="CI574" s="98"/>
      <c r="CJ574" s="96" t="s">
        <v>93</v>
      </c>
      <c r="CK574" s="97"/>
      <c r="CL574" s="97"/>
      <c r="CM574" s="97"/>
      <c r="CN574" s="97"/>
      <c r="CO574" s="97"/>
      <c r="CP574" s="97"/>
      <c r="CQ574" s="97"/>
      <c r="CR574" s="97"/>
      <c r="CS574" s="97"/>
      <c r="CT574" s="97"/>
      <c r="CU574" s="97"/>
      <c r="CV574" s="97"/>
      <c r="CW574" s="97"/>
      <c r="CX574" s="97"/>
      <c r="CY574" s="97"/>
      <c r="CZ574" s="97"/>
      <c r="DA574" s="98"/>
    </row>
    <row r="575" spans="1:105" s="63" customFormat="1" ht="15" customHeight="1">
      <c r="A575" s="86">
        <v>1</v>
      </c>
      <c r="B575" s="81"/>
      <c r="C575" s="81"/>
      <c r="D575" s="81"/>
      <c r="E575" s="81"/>
      <c r="F575" s="81"/>
      <c r="G575" s="82"/>
      <c r="H575" s="86">
        <v>2</v>
      </c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  <c r="AI575" s="81"/>
      <c r="AJ575" s="81"/>
      <c r="AK575" s="81"/>
      <c r="AL575" s="81"/>
      <c r="AM575" s="81"/>
      <c r="AN575" s="81"/>
      <c r="AO575" s="81"/>
      <c r="AP575" s="81"/>
      <c r="AQ575" s="81"/>
      <c r="AR575" s="81"/>
      <c r="AS575" s="81"/>
      <c r="AT575" s="81"/>
      <c r="AU575" s="81"/>
      <c r="AV575" s="81"/>
      <c r="AW575" s="81"/>
      <c r="AX575" s="81"/>
      <c r="AY575" s="81"/>
      <c r="AZ575" s="81"/>
      <c r="BA575" s="81"/>
      <c r="BB575" s="81"/>
      <c r="BC575" s="81"/>
      <c r="BD575" s="81"/>
      <c r="BE575" s="81"/>
      <c r="BF575" s="81"/>
      <c r="BG575" s="81"/>
      <c r="BH575" s="81"/>
      <c r="BI575" s="81"/>
      <c r="BJ575" s="81"/>
      <c r="BK575" s="81"/>
      <c r="BL575" s="81"/>
      <c r="BM575" s="81"/>
      <c r="BN575" s="81"/>
      <c r="BO575" s="81"/>
      <c r="BP575" s="81"/>
      <c r="BQ575" s="81"/>
      <c r="BR575" s="81"/>
      <c r="BS575" s="82"/>
      <c r="BT575" s="86">
        <v>3</v>
      </c>
      <c r="BU575" s="81"/>
      <c r="BV575" s="81"/>
      <c r="BW575" s="81"/>
      <c r="BX575" s="81"/>
      <c r="BY575" s="81"/>
      <c r="BZ575" s="81"/>
      <c r="CA575" s="81"/>
      <c r="CB575" s="81"/>
      <c r="CC575" s="81"/>
      <c r="CD575" s="81"/>
      <c r="CE575" s="81"/>
      <c r="CF575" s="81"/>
      <c r="CG575" s="81"/>
      <c r="CH575" s="81"/>
      <c r="CI575" s="82"/>
      <c r="CJ575" s="86">
        <v>4</v>
      </c>
      <c r="CK575" s="81"/>
      <c r="CL575" s="81"/>
      <c r="CM575" s="81"/>
      <c r="CN575" s="81"/>
      <c r="CO575" s="81"/>
      <c r="CP575" s="81"/>
      <c r="CQ575" s="81"/>
      <c r="CR575" s="81"/>
      <c r="CS575" s="81"/>
      <c r="CT575" s="81"/>
      <c r="CU575" s="81"/>
      <c r="CV575" s="81"/>
      <c r="CW575" s="81"/>
      <c r="CX575" s="81"/>
      <c r="CY575" s="81"/>
      <c r="CZ575" s="81"/>
      <c r="DA575" s="82"/>
    </row>
    <row r="576" spans="1:105" s="63" customFormat="1" ht="15" customHeight="1">
      <c r="A576" s="84" t="s">
        <v>9</v>
      </c>
      <c r="B576" s="81"/>
      <c r="C576" s="81"/>
      <c r="D576" s="81"/>
      <c r="E576" s="81"/>
      <c r="F576" s="81"/>
      <c r="G576" s="82"/>
      <c r="H576" s="85" t="s">
        <v>144</v>
      </c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  <c r="AK576" s="81"/>
      <c r="AL576" s="81"/>
      <c r="AM576" s="81"/>
      <c r="AN576" s="81"/>
      <c r="AO576" s="81"/>
      <c r="AP576" s="81"/>
      <c r="AQ576" s="81"/>
      <c r="AR576" s="81"/>
      <c r="AS576" s="81"/>
      <c r="AT576" s="81"/>
      <c r="AU576" s="81"/>
      <c r="AV576" s="81"/>
      <c r="AW576" s="81"/>
      <c r="AX576" s="81"/>
      <c r="AY576" s="81"/>
      <c r="AZ576" s="81"/>
      <c r="BA576" s="81"/>
      <c r="BB576" s="81"/>
      <c r="BC576" s="81"/>
      <c r="BD576" s="81"/>
      <c r="BE576" s="81"/>
      <c r="BF576" s="81"/>
      <c r="BG576" s="81"/>
      <c r="BH576" s="81"/>
      <c r="BI576" s="81"/>
      <c r="BJ576" s="81"/>
      <c r="BK576" s="81"/>
      <c r="BL576" s="81"/>
      <c r="BM576" s="81"/>
      <c r="BN576" s="81"/>
      <c r="BO576" s="81"/>
      <c r="BP576" s="81"/>
      <c r="BQ576" s="81"/>
      <c r="BR576" s="81"/>
      <c r="BS576" s="82"/>
      <c r="BT576" s="83">
        <v>6</v>
      </c>
      <c r="BU576" s="81"/>
      <c r="BV576" s="81"/>
      <c r="BW576" s="81"/>
      <c r="BX576" s="81"/>
      <c r="BY576" s="81"/>
      <c r="BZ576" s="81"/>
      <c r="CA576" s="81"/>
      <c r="CB576" s="81"/>
      <c r="CC576" s="81"/>
      <c r="CD576" s="81"/>
      <c r="CE576" s="81"/>
      <c r="CF576" s="81"/>
      <c r="CG576" s="81"/>
      <c r="CH576" s="81"/>
      <c r="CI576" s="82"/>
      <c r="CJ576" s="77">
        <v>35000</v>
      </c>
      <c r="CK576" s="78"/>
      <c r="CL576" s="78"/>
      <c r="CM576" s="78"/>
      <c r="CN576" s="78"/>
      <c r="CO576" s="78"/>
      <c r="CP576" s="78"/>
      <c r="CQ576" s="78"/>
      <c r="CR576" s="78"/>
      <c r="CS576" s="78"/>
      <c r="CT576" s="78"/>
      <c r="CU576" s="78"/>
      <c r="CV576" s="78"/>
      <c r="CW576" s="78"/>
      <c r="CX576" s="78"/>
      <c r="CY576" s="78"/>
      <c r="CZ576" s="78"/>
      <c r="DA576" s="79"/>
    </row>
    <row r="577" spans="1:105" s="63" customFormat="1" ht="15" customHeight="1">
      <c r="A577" s="84"/>
      <c r="B577" s="81"/>
      <c r="C577" s="81"/>
      <c r="D577" s="81"/>
      <c r="E577" s="81"/>
      <c r="F577" s="81"/>
      <c r="G577" s="82"/>
      <c r="H577" s="120" t="s">
        <v>25</v>
      </c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  <c r="AK577" s="81"/>
      <c r="AL577" s="81"/>
      <c r="AM577" s="81"/>
      <c r="AN577" s="81"/>
      <c r="AO577" s="81"/>
      <c r="AP577" s="81"/>
      <c r="AQ577" s="81"/>
      <c r="AR577" s="81"/>
      <c r="AS577" s="81"/>
      <c r="AT577" s="81"/>
      <c r="AU577" s="81"/>
      <c r="AV577" s="81"/>
      <c r="AW577" s="81"/>
      <c r="AX577" s="81"/>
      <c r="AY577" s="81"/>
      <c r="AZ577" s="81"/>
      <c r="BA577" s="81"/>
      <c r="BB577" s="81"/>
      <c r="BC577" s="81"/>
      <c r="BD577" s="81"/>
      <c r="BE577" s="81"/>
      <c r="BF577" s="81"/>
      <c r="BG577" s="81"/>
      <c r="BH577" s="81"/>
      <c r="BI577" s="81"/>
      <c r="BJ577" s="81"/>
      <c r="BK577" s="81"/>
      <c r="BL577" s="81"/>
      <c r="BM577" s="81"/>
      <c r="BN577" s="81"/>
      <c r="BO577" s="81"/>
      <c r="BP577" s="81"/>
      <c r="BQ577" s="81"/>
      <c r="BR577" s="81"/>
      <c r="BS577" s="82"/>
      <c r="BT577" s="83" t="s">
        <v>10</v>
      </c>
      <c r="BU577" s="81"/>
      <c r="BV577" s="81"/>
      <c r="BW577" s="81"/>
      <c r="BX577" s="81"/>
      <c r="BY577" s="81"/>
      <c r="BZ577" s="81"/>
      <c r="CA577" s="81"/>
      <c r="CB577" s="81"/>
      <c r="CC577" s="81"/>
      <c r="CD577" s="81"/>
      <c r="CE577" s="81"/>
      <c r="CF577" s="81"/>
      <c r="CG577" s="81"/>
      <c r="CH577" s="81"/>
      <c r="CI577" s="82"/>
      <c r="CJ577" s="77">
        <f>CJ576</f>
        <v>35000</v>
      </c>
      <c r="CK577" s="78"/>
      <c r="CL577" s="78"/>
      <c r="CM577" s="78"/>
      <c r="CN577" s="78"/>
      <c r="CO577" s="78"/>
      <c r="CP577" s="78"/>
      <c r="CQ577" s="78"/>
      <c r="CR577" s="78"/>
      <c r="CS577" s="78"/>
      <c r="CT577" s="78"/>
      <c r="CU577" s="78"/>
      <c r="CV577" s="78"/>
      <c r="CW577" s="78"/>
      <c r="CX577" s="78"/>
      <c r="CY577" s="78"/>
      <c r="CZ577" s="78"/>
      <c r="DA577" s="79"/>
    </row>
    <row r="578" spans="1:105" s="63" customFormat="1" ht="15" customHeight="1">
      <c r="A578" s="25"/>
      <c r="B578" s="20"/>
      <c r="C578" s="20"/>
      <c r="D578" s="20"/>
      <c r="E578" s="20"/>
      <c r="F578" s="20"/>
      <c r="G578" s="20"/>
      <c r="H578" s="27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  <c r="AQ578" s="20"/>
      <c r="AR578" s="20"/>
      <c r="AS578" s="20"/>
      <c r="AT578" s="20"/>
      <c r="AU578" s="20"/>
      <c r="AV578" s="20"/>
      <c r="AW578" s="20"/>
      <c r="AX578" s="20"/>
      <c r="AY578" s="20"/>
      <c r="AZ578" s="20"/>
      <c r="BA578" s="20"/>
      <c r="BB578" s="20"/>
      <c r="BC578" s="20"/>
      <c r="BD578" s="20"/>
      <c r="BE578" s="20"/>
      <c r="BF578" s="20"/>
      <c r="BG578" s="20"/>
      <c r="BH578" s="20"/>
      <c r="BI578" s="20"/>
      <c r="BJ578" s="20"/>
      <c r="BK578" s="20"/>
      <c r="BL578" s="20"/>
      <c r="BM578" s="20"/>
      <c r="BN578" s="20"/>
      <c r="BO578" s="20"/>
      <c r="BP578" s="20"/>
      <c r="BQ578" s="20"/>
      <c r="BR578" s="20"/>
      <c r="BS578" s="20"/>
      <c r="BT578" s="21"/>
      <c r="BU578" s="20"/>
      <c r="BV578" s="20"/>
      <c r="BW578" s="20"/>
      <c r="BX578" s="20"/>
      <c r="BY578" s="20"/>
      <c r="BZ578" s="20"/>
      <c r="CA578" s="20"/>
      <c r="CB578" s="20"/>
      <c r="CC578" s="20"/>
      <c r="CD578" s="20"/>
      <c r="CE578" s="20"/>
      <c r="CF578" s="20"/>
      <c r="CG578" s="20"/>
      <c r="CH578" s="20"/>
      <c r="CI578" s="20"/>
      <c r="CJ578" s="22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</row>
    <row r="579" spans="1:105" s="63" customFormat="1" ht="15" customHeight="1">
      <c r="A579" s="25"/>
      <c r="B579" s="20"/>
      <c r="C579" s="20"/>
      <c r="D579" s="20"/>
      <c r="E579" s="20"/>
      <c r="F579" s="20"/>
      <c r="G579" s="20"/>
      <c r="H579" s="27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0"/>
      <c r="AW579" s="2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20"/>
      <c r="BL579" s="20"/>
      <c r="BM579" s="20"/>
      <c r="BN579" s="20"/>
      <c r="BO579" s="20"/>
      <c r="BP579" s="20"/>
      <c r="BQ579" s="20"/>
      <c r="BR579" s="20"/>
      <c r="BS579" s="20"/>
      <c r="BT579" s="21"/>
      <c r="BU579" s="2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2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</row>
    <row r="580" spans="1:105" s="55" customFormat="1" ht="15" customHeight="1">
      <c r="A580" s="25"/>
      <c r="B580" s="20"/>
      <c r="C580" s="20"/>
      <c r="D580" s="20"/>
      <c r="E580" s="20"/>
      <c r="F580" s="20"/>
      <c r="G580" s="20"/>
      <c r="H580" s="27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  <c r="AH580" s="20"/>
      <c r="AI580" s="20"/>
      <c r="AJ580" s="20"/>
      <c r="AK580" s="20"/>
      <c r="AL580" s="20"/>
      <c r="AM580" s="20"/>
      <c r="AN580" s="20"/>
      <c r="AO580" s="20"/>
      <c r="AP580" s="20"/>
      <c r="AQ580" s="20"/>
      <c r="AR580" s="20"/>
      <c r="AS580" s="20"/>
      <c r="AT580" s="20"/>
      <c r="AU580" s="20"/>
      <c r="AV580" s="20"/>
      <c r="AW580" s="20"/>
      <c r="AX580" s="20"/>
      <c r="AY580" s="20"/>
      <c r="AZ580" s="20"/>
      <c r="BA580" s="20"/>
      <c r="BB580" s="20"/>
      <c r="BC580" s="20"/>
      <c r="BD580" s="20"/>
      <c r="BE580" s="20"/>
      <c r="BF580" s="20"/>
      <c r="BG580" s="20"/>
      <c r="BH580" s="20"/>
      <c r="BI580" s="20"/>
      <c r="BJ580" s="20"/>
      <c r="BK580" s="20"/>
      <c r="BL580" s="20"/>
      <c r="BM580" s="20"/>
      <c r="BN580" s="20"/>
      <c r="BO580" s="20"/>
      <c r="BP580" s="20"/>
      <c r="BQ580" s="20"/>
      <c r="BR580" s="20"/>
      <c r="BS580" s="20"/>
      <c r="BT580" s="21"/>
      <c r="BU580" s="20"/>
      <c r="BV580" s="20"/>
      <c r="BW580" s="20"/>
      <c r="BX580" s="20"/>
      <c r="BY580" s="20"/>
      <c r="BZ580" s="20"/>
      <c r="CA580" s="20"/>
      <c r="CB580" s="20"/>
      <c r="CC580" s="20"/>
      <c r="CD580" s="20"/>
      <c r="CE580" s="20"/>
      <c r="CF580" s="20"/>
      <c r="CG580" s="20"/>
      <c r="CH580" s="20"/>
      <c r="CI580" s="20"/>
      <c r="CJ580" s="22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</row>
    <row r="581" spans="1:105" s="55" customFormat="1" ht="15" customHeight="1">
      <c r="A581" s="87" t="s">
        <v>211</v>
      </c>
      <c r="B581" s="88"/>
      <c r="C581" s="88"/>
      <c r="D581" s="88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8"/>
      <c r="Z581" s="88"/>
      <c r="AA581" s="88"/>
      <c r="AB581" s="88"/>
      <c r="AC581" s="88"/>
      <c r="AD581" s="88"/>
      <c r="AE581" s="88"/>
      <c r="AF581" s="88"/>
      <c r="AG581" s="88"/>
      <c r="AH581" s="88"/>
      <c r="AI581" s="88"/>
      <c r="AJ581" s="88"/>
      <c r="AK581" s="88"/>
      <c r="AL581" s="88"/>
      <c r="AM581" s="88"/>
      <c r="AN581" s="88"/>
      <c r="AO581" s="88"/>
      <c r="AP581" s="88"/>
      <c r="AQ581" s="88"/>
      <c r="AR581" s="88"/>
      <c r="AS581" s="88"/>
      <c r="AT581" s="88"/>
      <c r="AU581" s="88"/>
      <c r="AV581" s="88"/>
      <c r="AW581" s="88"/>
      <c r="AX581" s="88"/>
      <c r="AY581" s="88"/>
      <c r="AZ581" s="88"/>
      <c r="BA581" s="88"/>
      <c r="BB581" s="88"/>
      <c r="BC581" s="88"/>
      <c r="BD581" s="88"/>
      <c r="BE581" s="88"/>
      <c r="BF581" s="88"/>
      <c r="BG581" s="88"/>
      <c r="BH581" s="88"/>
      <c r="BI581" s="88"/>
      <c r="BJ581" s="88"/>
      <c r="BK581" s="88"/>
      <c r="BL581" s="88"/>
      <c r="BM581" s="88"/>
      <c r="BN581" s="88"/>
      <c r="BO581" s="88"/>
      <c r="BP581" s="88"/>
      <c r="BQ581" s="88"/>
      <c r="BR581" s="88"/>
      <c r="BS581" s="88"/>
      <c r="BT581" s="88"/>
      <c r="BU581" s="88"/>
      <c r="BV581" s="88"/>
      <c r="BW581" s="88"/>
      <c r="BX581" s="88"/>
      <c r="BY581" s="88"/>
      <c r="BZ581" s="88"/>
      <c r="CA581" s="88"/>
      <c r="CB581" s="88"/>
      <c r="CC581" s="88"/>
      <c r="CD581" s="88"/>
      <c r="CE581" s="88"/>
      <c r="CF581" s="88"/>
      <c r="CG581" s="88"/>
      <c r="CH581" s="88"/>
      <c r="CI581" s="88"/>
      <c r="CJ581" s="88"/>
      <c r="CK581" s="88"/>
      <c r="CL581" s="88"/>
      <c r="CM581" s="88"/>
      <c r="CN581" s="88"/>
      <c r="CO581" s="88"/>
      <c r="CP581" s="88"/>
      <c r="CQ581" s="88"/>
      <c r="CR581" s="88"/>
      <c r="CS581" s="88"/>
      <c r="CT581" s="88"/>
      <c r="CU581" s="88"/>
      <c r="CV581" s="88"/>
      <c r="CW581" s="88"/>
      <c r="CX581" s="88"/>
      <c r="CY581" s="88"/>
      <c r="CZ581" s="88"/>
      <c r="DA581" s="88"/>
    </row>
    <row r="582" spans="1:105" s="55" customFormat="1" ht="15" customHeight="1">
      <c r="A582" s="25"/>
      <c r="B582" s="20"/>
      <c r="C582" s="20"/>
      <c r="D582" s="20"/>
      <c r="E582" s="20"/>
      <c r="F582" s="20"/>
      <c r="G582" s="20"/>
      <c r="H582" s="27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0"/>
      <c r="AW582" s="2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20"/>
      <c r="BL582" s="20"/>
      <c r="BM582" s="20"/>
      <c r="BN582" s="20"/>
      <c r="BO582" s="20"/>
      <c r="BP582" s="20"/>
      <c r="BQ582" s="20"/>
      <c r="BR582" s="20"/>
      <c r="BS582" s="20"/>
      <c r="BT582" s="21"/>
      <c r="BU582" s="2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2"/>
      <c r="CK582" s="23"/>
      <c r="CL582" s="23"/>
      <c r="CM582" s="23"/>
      <c r="CN582" s="23"/>
      <c r="CO582" s="23"/>
      <c r="CP582" s="23"/>
      <c r="CQ582" s="23"/>
      <c r="CR582" s="23"/>
      <c r="CS582" s="23"/>
      <c r="CT582" s="23"/>
      <c r="CU582" s="23"/>
      <c r="CV582" s="23"/>
      <c r="CW582" s="23"/>
      <c r="CX582" s="23"/>
      <c r="CY582" s="23"/>
      <c r="CZ582" s="23"/>
      <c r="DA582" s="23"/>
    </row>
    <row r="583" spans="1:105" s="55" customFormat="1" ht="15" customHeight="1">
      <c r="A583" s="54" t="s">
        <v>14</v>
      </c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89" t="s">
        <v>3</v>
      </c>
      <c r="Y583" s="90"/>
      <c r="Z583" s="90"/>
      <c r="AA583" s="90"/>
      <c r="AB583" s="90"/>
      <c r="AC583" s="90"/>
      <c r="AD583" s="90"/>
      <c r="AE583" s="90"/>
      <c r="AF583" s="90"/>
      <c r="AG583" s="90"/>
      <c r="AH583" s="90"/>
      <c r="AI583" s="90"/>
      <c r="AJ583" s="90"/>
      <c r="AK583" s="90"/>
      <c r="AL583" s="90"/>
      <c r="AM583" s="90"/>
      <c r="AN583" s="90"/>
      <c r="AO583" s="90"/>
      <c r="AP583" s="90"/>
      <c r="AQ583" s="90"/>
      <c r="AR583" s="90"/>
      <c r="AS583" s="90"/>
      <c r="AT583" s="90"/>
      <c r="AU583" s="90"/>
      <c r="AV583" s="90"/>
      <c r="AW583" s="90"/>
      <c r="AX583" s="90"/>
      <c r="AY583" s="90"/>
      <c r="AZ583" s="90"/>
      <c r="BA583" s="90"/>
      <c r="BB583" s="90"/>
      <c r="BC583" s="90"/>
      <c r="BD583" s="90"/>
      <c r="BE583" s="90"/>
      <c r="BF583" s="90"/>
      <c r="BG583" s="90"/>
      <c r="BH583" s="90"/>
      <c r="BI583" s="90"/>
      <c r="BJ583" s="90"/>
      <c r="BK583" s="90"/>
      <c r="BL583" s="90"/>
      <c r="BM583" s="90"/>
      <c r="BN583" s="90"/>
      <c r="BO583" s="90"/>
      <c r="BP583" s="90"/>
      <c r="BQ583" s="90"/>
      <c r="BR583" s="90"/>
      <c r="BS583" s="90"/>
      <c r="BT583" s="90"/>
      <c r="BU583" s="90"/>
      <c r="BV583" s="90"/>
      <c r="BW583" s="90"/>
      <c r="BX583" s="90"/>
      <c r="BY583" s="90"/>
      <c r="BZ583" s="90"/>
      <c r="CA583" s="90"/>
      <c r="CB583" s="90"/>
      <c r="CC583" s="90"/>
      <c r="CD583" s="90"/>
      <c r="CE583" s="90"/>
      <c r="CF583" s="90"/>
      <c r="CG583" s="90"/>
      <c r="CH583" s="90"/>
      <c r="CI583" s="90"/>
      <c r="CJ583" s="90"/>
      <c r="CK583" s="90"/>
      <c r="CL583" s="90"/>
      <c r="CM583" s="90"/>
      <c r="CN583" s="90"/>
      <c r="CO583" s="90"/>
      <c r="CP583" s="90"/>
      <c r="CQ583" s="90"/>
      <c r="CR583" s="90"/>
      <c r="CS583" s="90"/>
      <c r="CT583" s="90"/>
      <c r="CU583" s="90"/>
      <c r="CV583" s="90"/>
      <c r="CW583" s="90"/>
      <c r="CX583" s="90"/>
      <c r="CY583" s="90"/>
      <c r="CZ583" s="90"/>
      <c r="DA583" s="90"/>
    </row>
    <row r="584" spans="1:105" s="55" customFormat="1" ht="15" customHeight="1">
      <c r="A584" s="117" t="s">
        <v>15</v>
      </c>
      <c r="B584" s="95"/>
      <c r="C584" s="95"/>
      <c r="D584" s="95"/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95"/>
      <c r="Z584" s="95"/>
      <c r="AA584" s="95"/>
      <c r="AB584" s="95"/>
      <c r="AC584" s="95"/>
      <c r="AD584" s="95"/>
      <c r="AE584" s="95"/>
      <c r="AF584" s="95"/>
      <c r="AG584" s="95"/>
      <c r="AH584" s="95"/>
      <c r="AI584" s="95"/>
      <c r="AJ584" s="95"/>
      <c r="AK584" s="95"/>
      <c r="AL584" s="95"/>
      <c r="AM584" s="95"/>
      <c r="AN584" s="95"/>
      <c r="AO584" s="95"/>
      <c r="AP584" s="31" t="s">
        <v>102</v>
      </c>
      <c r="AQ584" s="32"/>
      <c r="AR584" s="32"/>
      <c r="AS584" s="32"/>
      <c r="AT584" s="32"/>
      <c r="AU584" s="32"/>
      <c r="AV584" s="32"/>
      <c r="AW584" s="32"/>
      <c r="AX584" s="32"/>
      <c r="AY584" s="32"/>
      <c r="AZ584" s="32"/>
      <c r="BA584" s="32"/>
      <c r="BB584" s="32"/>
      <c r="BC584" s="32"/>
      <c r="BD584" s="32"/>
      <c r="BE584" s="32"/>
      <c r="BF584" s="32"/>
      <c r="BG584" s="32"/>
      <c r="BH584" s="32"/>
      <c r="BI584" s="32"/>
      <c r="BJ584" s="32"/>
      <c r="BK584" s="32"/>
      <c r="BL584" s="32"/>
      <c r="BM584" s="32"/>
      <c r="BN584" s="32"/>
      <c r="BO584" s="32"/>
      <c r="BP584" s="32"/>
      <c r="BQ584" s="32"/>
      <c r="BR584" s="32"/>
      <c r="BS584" s="32"/>
      <c r="BT584" s="32"/>
      <c r="BU584" s="32"/>
      <c r="BV584" s="32"/>
      <c r="BW584" s="32"/>
      <c r="BX584" s="32"/>
      <c r="BY584" s="32"/>
      <c r="BZ584" s="32"/>
      <c r="CA584" s="32"/>
      <c r="CB584" s="32"/>
      <c r="CC584" s="32"/>
      <c r="CD584" s="32"/>
      <c r="CE584" s="32"/>
      <c r="CF584" s="32"/>
      <c r="CG584" s="32"/>
      <c r="CH584" s="32"/>
      <c r="CI584" s="32"/>
      <c r="CJ584" s="32"/>
      <c r="CK584" s="32"/>
      <c r="CL584" s="32"/>
      <c r="CM584" s="32"/>
      <c r="CN584" s="32"/>
      <c r="CO584" s="32"/>
      <c r="CP584" s="32"/>
      <c r="CQ584" s="32"/>
      <c r="CR584" s="32"/>
      <c r="CS584" s="32"/>
      <c r="CT584" s="32"/>
      <c r="CU584" s="32"/>
      <c r="CV584" s="32"/>
      <c r="CW584" s="32"/>
      <c r="CX584" s="32"/>
      <c r="CY584" s="32"/>
      <c r="CZ584" s="32"/>
      <c r="DA584" s="32"/>
    </row>
    <row r="585" spans="1:105" s="55" customFormat="1" ht="15" customHeight="1">
      <c r="A585" s="25"/>
      <c r="B585" s="20"/>
      <c r="C585" s="20"/>
      <c r="D585" s="20"/>
      <c r="E585" s="20"/>
      <c r="F585" s="20"/>
      <c r="G585" s="20"/>
      <c r="H585" s="27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0"/>
      <c r="AW585" s="2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20"/>
      <c r="BL585" s="20"/>
      <c r="BM585" s="20"/>
      <c r="BN585" s="20"/>
      <c r="BO585" s="20"/>
      <c r="BP585" s="20"/>
      <c r="BQ585" s="20"/>
      <c r="BR585" s="20"/>
      <c r="BS585" s="20"/>
      <c r="BT585" s="21"/>
      <c r="BU585" s="2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2"/>
      <c r="CK585" s="23"/>
      <c r="CL585" s="23"/>
      <c r="CM585" s="23"/>
      <c r="CN585" s="23"/>
      <c r="CO585" s="23"/>
      <c r="CP585" s="23"/>
      <c r="CQ585" s="23"/>
      <c r="CR585" s="23"/>
      <c r="CS585" s="23"/>
      <c r="CT585" s="23"/>
      <c r="CU585" s="23"/>
      <c r="CV585" s="23"/>
      <c r="CW585" s="23"/>
      <c r="CX585" s="23"/>
      <c r="CY585" s="23"/>
      <c r="CZ585" s="23"/>
      <c r="DA585" s="23"/>
    </row>
    <row r="586" spans="1:105" s="55" customFormat="1" ht="15" customHeight="1">
      <c r="A586" s="133" t="s">
        <v>147</v>
      </c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  <c r="AA586" s="133"/>
      <c r="AB586" s="133"/>
      <c r="AC586" s="133"/>
      <c r="AD586" s="133"/>
      <c r="AE586" s="133"/>
      <c r="AF586" s="133"/>
      <c r="AG586" s="133"/>
      <c r="AH586" s="133"/>
      <c r="AI586" s="133"/>
      <c r="AJ586" s="133"/>
      <c r="AK586" s="133"/>
      <c r="AL586" s="133"/>
      <c r="AM586" s="133"/>
      <c r="AN586" s="133"/>
      <c r="AO586" s="133"/>
      <c r="AP586" s="133"/>
      <c r="AQ586" s="133"/>
      <c r="AR586" s="133"/>
      <c r="AS586" s="133"/>
      <c r="AT586" s="133"/>
      <c r="AU586" s="133"/>
      <c r="AV586" s="133"/>
      <c r="AW586" s="133"/>
      <c r="AX586" s="133"/>
      <c r="AY586" s="133"/>
      <c r="AZ586" s="133"/>
      <c r="BA586" s="133"/>
      <c r="BB586" s="133"/>
      <c r="BC586" s="133"/>
      <c r="BD586" s="133"/>
      <c r="BE586" s="133"/>
      <c r="BF586" s="133"/>
      <c r="BG586" s="133"/>
      <c r="BH586" s="133"/>
      <c r="BI586" s="133"/>
      <c r="BJ586" s="133"/>
      <c r="BK586" s="133"/>
      <c r="BL586" s="133"/>
      <c r="BM586" s="133"/>
      <c r="BN586" s="133"/>
      <c r="BO586" s="133"/>
      <c r="BP586" s="133"/>
      <c r="BQ586" s="133"/>
      <c r="BR586" s="133"/>
      <c r="BS586" s="133"/>
      <c r="BT586" s="133"/>
      <c r="BU586" s="133"/>
      <c r="BV586" s="133"/>
      <c r="BW586" s="133"/>
      <c r="BX586" s="133"/>
      <c r="BY586" s="133"/>
      <c r="BZ586" s="133"/>
      <c r="CA586" s="133"/>
      <c r="CB586" s="133"/>
      <c r="CC586" s="133"/>
      <c r="CD586" s="133"/>
      <c r="CE586" s="133"/>
      <c r="CF586" s="133"/>
      <c r="CG586" s="133"/>
      <c r="CH586" s="133"/>
      <c r="CI586" s="133"/>
      <c r="CJ586" s="133"/>
      <c r="CK586" s="133"/>
      <c r="CL586" s="133"/>
      <c r="CM586" s="133"/>
      <c r="CN586" s="133"/>
      <c r="CO586" s="133"/>
      <c r="CP586" s="133"/>
      <c r="CQ586" s="133"/>
      <c r="CR586" s="133"/>
      <c r="CS586" s="133"/>
      <c r="CT586" s="133"/>
      <c r="CU586" s="133"/>
      <c r="CV586" s="133"/>
      <c r="CW586" s="133"/>
      <c r="CX586" s="133"/>
      <c r="CY586" s="133"/>
      <c r="CZ586" s="133"/>
      <c r="DA586" s="133"/>
    </row>
    <row r="587" spans="1:105" s="55" customFormat="1" ht="1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</row>
    <row r="588" spans="1:105" s="55" customFormat="1" ht="27.6" customHeight="1">
      <c r="A588" s="103" t="s">
        <v>11</v>
      </c>
      <c r="B588" s="136"/>
      <c r="C588" s="136"/>
      <c r="D588" s="136"/>
      <c r="E588" s="136"/>
      <c r="F588" s="136"/>
      <c r="G588" s="137"/>
      <c r="H588" s="103" t="s">
        <v>63</v>
      </c>
      <c r="I588" s="136"/>
      <c r="J588" s="136"/>
      <c r="K588" s="136"/>
      <c r="L588" s="136"/>
      <c r="M588" s="136"/>
      <c r="N588" s="136"/>
      <c r="O588" s="136"/>
      <c r="P588" s="136"/>
      <c r="Q588" s="136"/>
      <c r="R588" s="136"/>
      <c r="S588" s="136"/>
      <c r="T588" s="136"/>
      <c r="U588" s="136"/>
      <c r="V588" s="136"/>
      <c r="W588" s="136"/>
      <c r="X588" s="136"/>
      <c r="Y588" s="136"/>
      <c r="Z588" s="136"/>
      <c r="AA588" s="136"/>
      <c r="AB588" s="136"/>
      <c r="AC588" s="136"/>
      <c r="AD588" s="136"/>
      <c r="AE588" s="136"/>
      <c r="AF588" s="136"/>
      <c r="AG588" s="136"/>
      <c r="AH588" s="136"/>
      <c r="AI588" s="136"/>
      <c r="AJ588" s="136"/>
      <c r="AK588" s="136"/>
      <c r="AL588" s="136"/>
      <c r="AM588" s="136"/>
      <c r="AN588" s="136"/>
      <c r="AO588" s="136"/>
      <c r="AP588" s="136"/>
      <c r="AQ588" s="136"/>
      <c r="AR588" s="136"/>
      <c r="AS588" s="136"/>
      <c r="AT588" s="136"/>
      <c r="AU588" s="136"/>
      <c r="AV588" s="136"/>
      <c r="AW588" s="136"/>
      <c r="AX588" s="136"/>
      <c r="AY588" s="136"/>
      <c r="AZ588" s="136"/>
      <c r="BA588" s="136"/>
      <c r="BB588" s="136"/>
      <c r="BC588" s="137"/>
      <c r="BD588" s="103" t="s">
        <v>84</v>
      </c>
      <c r="BE588" s="136"/>
      <c r="BF588" s="136"/>
      <c r="BG588" s="136"/>
      <c r="BH588" s="136"/>
      <c r="BI588" s="136"/>
      <c r="BJ588" s="136"/>
      <c r="BK588" s="136"/>
      <c r="BL588" s="136"/>
      <c r="BM588" s="136"/>
      <c r="BN588" s="136"/>
      <c r="BO588" s="136"/>
      <c r="BP588" s="136"/>
      <c r="BQ588" s="136"/>
      <c r="BR588" s="136"/>
      <c r="BS588" s="137"/>
      <c r="BT588" s="103" t="s">
        <v>94</v>
      </c>
      <c r="BU588" s="136"/>
      <c r="BV588" s="136"/>
      <c r="BW588" s="136"/>
      <c r="BX588" s="136"/>
      <c r="BY588" s="136"/>
      <c r="BZ588" s="136"/>
      <c r="CA588" s="136"/>
      <c r="CB588" s="136"/>
      <c r="CC588" s="136"/>
      <c r="CD588" s="136"/>
      <c r="CE588" s="136"/>
      <c r="CF588" s="136"/>
      <c r="CG588" s="136"/>
      <c r="CH588" s="136"/>
      <c r="CI588" s="137"/>
      <c r="CJ588" s="103" t="s">
        <v>95</v>
      </c>
      <c r="CK588" s="136"/>
      <c r="CL588" s="136"/>
      <c r="CM588" s="136"/>
      <c r="CN588" s="136"/>
      <c r="CO588" s="136"/>
      <c r="CP588" s="136"/>
      <c r="CQ588" s="136"/>
      <c r="CR588" s="136"/>
      <c r="CS588" s="136"/>
      <c r="CT588" s="136"/>
      <c r="CU588" s="136"/>
      <c r="CV588" s="136"/>
      <c r="CW588" s="136"/>
      <c r="CX588" s="136"/>
      <c r="CY588" s="136"/>
      <c r="CZ588" s="136"/>
      <c r="DA588" s="137"/>
    </row>
    <row r="589" spans="1:105" s="55" customFormat="1" ht="22.8" customHeight="1">
      <c r="A589" s="86"/>
      <c r="B589" s="134"/>
      <c r="C589" s="134"/>
      <c r="D589" s="134"/>
      <c r="E589" s="134"/>
      <c r="F589" s="134"/>
      <c r="G589" s="135"/>
      <c r="H589" s="86">
        <v>1</v>
      </c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  <c r="Y589" s="134"/>
      <c r="Z589" s="134"/>
      <c r="AA589" s="134"/>
      <c r="AB589" s="134"/>
      <c r="AC589" s="134"/>
      <c r="AD589" s="134"/>
      <c r="AE589" s="134"/>
      <c r="AF589" s="134"/>
      <c r="AG589" s="134"/>
      <c r="AH589" s="134"/>
      <c r="AI589" s="134"/>
      <c r="AJ589" s="134"/>
      <c r="AK589" s="134"/>
      <c r="AL589" s="134"/>
      <c r="AM589" s="134"/>
      <c r="AN589" s="134"/>
      <c r="AO589" s="134"/>
      <c r="AP589" s="134"/>
      <c r="AQ589" s="134"/>
      <c r="AR589" s="134"/>
      <c r="AS589" s="134"/>
      <c r="AT589" s="134"/>
      <c r="AU589" s="134"/>
      <c r="AV589" s="134"/>
      <c r="AW589" s="134"/>
      <c r="AX589" s="134"/>
      <c r="AY589" s="134"/>
      <c r="AZ589" s="134"/>
      <c r="BA589" s="134"/>
      <c r="BB589" s="134"/>
      <c r="BC589" s="135"/>
      <c r="BD589" s="86">
        <v>2</v>
      </c>
      <c r="BE589" s="134"/>
      <c r="BF589" s="134"/>
      <c r="BG589" s="134"/>
      <c r="BH589" s="134"/>
      <c r="BI589" s="134"/>
      <c r="BJ589" s="134"/>
      <c r="BK589" s="134"/>
      <c r="BL589" s="134"/>
      <c r="BM589" s="134"/>
      <c r="BN589" s="134"/>
      <c r="BO589" s="134"/>
      <c r="BP589" s="134"/>
      <c r="BQ589" s="134"/>
      <c r="BR589" s="134"/>
      <c r="BS589" s="135"/>
      <c r="BT589" s="86">
        <v>3</v>
      </c>
      <c r="BU589" s="134"/>
      <c r="BV589" s="134"/>
      <c r="BW589" s="134"/>
      <c r="BX589" s="134"/>
      <c r="BY589" s="134"/>
      <c r="BZ589" s="134"/>
      <c r="CA589" s="134"/>
      <c r="CB589" s="134"/>
      <c r="CC589" s="134"/>
      <c r="CD589" s="134"/>
      <c r="CE589" s="134"/>
      <c r="CF589" s="134"/>
      <c r="CG589" s="134"/>
      <c r="CH589" s="134"/>
      <c r="CI589" s="135"/>
      <c r="CJ589" s="86">
        <v>4</v>
      </c>
      <c r="CK589" s="134"/>
      <c r="CL589" s="134"/>
      <c r="CM589" s="134"/>
      <c r="CN589" s="134"/>
      <c r="CO589" s="134"/>
      <c r="CP589" s="134"/>
      <c r="CQ589" s="134"/>
      <c r="CR589" s="134"/>
      <c r="CS589" s="134"/>
      <c r="CT589" s="134"/>
      <c r="CU589" s="134"/>
      <c r="CV589" s="134"/>
      <c r="CW589" s="134"/>
      <c r="CX589" s="134"/>
      <c r="CY589" s="134"/>
      <c r="CZ589" s="134"/>
      <c r="DA589" s="135"/>
    </row>
    <row r="590" spans="1:105" s="55" customFormat="1" ht="15" customHeight="1">
      <c r="A590" s="84"/>
      <c r="B590" s="118"/>
      <c r="C590" s="118"/>
      <c r="D590" s="118"/>
      <c r="E590" s="118"/>
      <c r="F590" s="118"/>
      <c r="G590" s="119"/>
      <c r="H590" s="85"/>
      <c r="I590" s="129"/>
      <c r="J590" s="129"/>
      <c r="K590" s="129"/>
      <c r="L590" s="129"/>
      <c r="M590" s="129"/>
      <c r="N590" s="129"/>
      <c r="O590" s="129"/>
      <c r="P590" s="129"/>
      <c r="Q590" s="129"/>
      <c r="R590" s="129"/>
      <c r="S590" s="129"/>
      <c r="T590" s="129"/>
      <c r="U590" s="129"/>
      <c r="V590" s="129"/>
      <c r="W590" s="129"/>
      <c r="X590" s="129"/>
      <c r="Y590" s="129"/>
      <c r="Z590" s="129"/>
      <c r="AA590" s="129"/>
      <c r="AB590" s="129"/>
      <c r="AC590" s="129"/>
      <c r="AD590" s="129"/>
      <c r="AE590" s="129"/>
      <c r="AF590" s="129"/>
      <c r="AG590" s="129"/>
      <c r="AH590" s="129"/>
      <c r="AI590" s="129"/>
      <c r="AJ590" s="129"/>
      <c r="AK590" s="129"/>
      <c r="AL590" s="129"/>
      <c r="AM590" s="129"/>
      <c r="AN590" s="129"/>
      <c r="AO590" s="129"/>
      <c r="AP590" s="129"/>
      <c r="AQ590" s="129"/>
      <c r="AR590" s="129"/>
      <c r="AS590" s="129"/>
      <c r="AT590" s="129"/>
      <c r="AU590" s="129"/>
      <c r="AV590" s="129"/>
      <c r="AW590" s="129"/>
      <c r="AX590" s="129"/>
      <c r="AY590" s="129"/>
      <c r="AZ590" s="129"/>
      <c r="BA590" s="129"/>
      <c r="BB590" s="129"/>
      <c r="BC590" s="130"/>
      <c r="BD590" s="77"/>
      <c r="BE590" s="131"/>
      <c r="BF590" s="131"/>
      <c r="BG590" s="131"/>
      <c r="BH590" s="131"/>
      <c r="BI590" s="131"/>
      <c r="BJ590" s="131"/>
      <c r="BK590" s="131"/>
      <c r="BL590" s="131"/>
      <c r="BM590" s="131"/>
      <c r="BN590" s="131"/>
      <c r="BO590" s="131"/>
      <c r="BP590" s="131"/>
      <c r="BQ590" s="131"/>
      <c r="BR590" s="131"/>
      <c r="BS590" s="132"/>
      <c r="BT590" s="77"/>
      <c r="BU590" s="131"/>
      <c r="BV590" s="131"/>
      <c r="BW590" s="131"/>
      <c r="BX590" s="131"/>
      <c r="BY590" s="131"/>
      <c r="BZ590" s="131"/>
      <c r="CA590" s="131"/>
      <c r="CB590" s="131"/>
      <c r="CC590" s="131"/>
      <c r="CD590" s="131"/>
      <c r="CE590" s="131"/>
      <c r="CF590" s="131"/>
      <c r="CG590" s="131"/>
      <c r="CH590" s="131"/>
      <c r="CI590" s="132"/>
      <c r="CJ590" s="77"/>
      <c r="CK590" s="131"/>
      <c r="CL590" s="131"/>
      <c r="CM590" s="131"/>
      <c r="CN590" s="131"/>
      <c r="CO590" s="131"/>
      <c r="CP590" s="131"/>
      <c r="CQ590" s="131"/>
      <c r="CR590" s="131"/>
      <c r="CS590" s="131"/>
      <c r="CT590" s="131"/>
      <c r="CU590" s="131"/>
      <c r="CV590" s="131"/>
      <c r="CW590" s="131"/>
      <c r="CX590" s="131"/>
      <c r="CY590" s="131"/>
      <c r="CZ590" s="131"/>
      <c r="DA590" s="132"/>
    </row>
    <row r="591" spans="1:105" s="55" customFormat="1" ht="15" customHeight="1">
      <c r="A591" s="84"/>
      <c r="B591" s="118"/>
      <c r="C591" s="118"/>
      <c r="D591" s="118"/>
      <c r="E591" s="118"/>
      <c r="F591" s="118"/>
      <c r="G591" s="119"/>
      <c r="H591" s="85"/>
      <c r="I591" s="129"/>
      <c r="J591" s="129"/>
      <c r="K591" s="129"/>
      <c r="L591" s="129"/>
      <c r="M591" s="129"/>
      <c r="N591" s="129"/>
      <c r="O591" s="129"/>
      <c r="P591" s="129"/>
      <c r="Q591" s="129"/>
      <c r="R591" s="129"/>
      <c r="S591" s="129"/>
      <c r="T591" s="129"/>
      <c r="U591" s="129"/>
      <c r="V591" s="129"/>
      <c r="W591" s="129"/>
      <c r="X591" s="129"/>
      <c r="Y591" s="129"/>
      <c r="Z591" s="129"/>
      <c r="AA591" s="129"/>
      <c r="AB591" s="129"/>
      <c r="AC591" s="129"/>
      <c r="AD591" s="129"/>
      <c r="AE591" s="129"/>
      <c r="AF591" s="129"/>
      <c r="AG591" s="129"/>
      <c r="AH591" s="129"/>
      <c r="AI591" s="129"/>
      <c r="AJ591" s="129"/>
      <c r="AK591" s="129"/>
      <c r="AL591" s="129"/>
      <c r="AM591" s="129"/>
      <c r="AN591" s="129"/>
      <c r="AO591" s="129"/>
      <c r="AP591" s="129"/>
      <c r="AQ591" s="129"/>
      <c r="AR591" s="129"/>
      <c r="AS591" s="129"/>
      <c r="AT591" s="129"/>
      <c r="AU591" s="129"/>
      <c r="AV591" s="129"/>
      <c r="AW591" s="129"/>
      <c r="AX591" s="129"/>
      <c r="AY591" s="129"/>
      <c r="AZ591" s="129"/>
      <c r="BA591" s="129"/>
      <c r="BB591" s="129"/>
      <c r="BC591" s="130"/>
      <c r="BD591" s="77"/>
      <c r="BE591" s="131"/>
      <c r="BF591" s="131"/>
      <c r="BG591" s="131"/>
      <c r="BH591" s="131"/>
      <c r="BI591" s="131"/>
      <c r="BJ591" s="131"/>
      <c r="BK591" s="131"/>
      <c r="BL591" s="131"/>
      <c r="BM591" s="131"/>
      <c r="BN591" s="131"/>
      <c r="BO591" s="131"/>
      <c r="BP591" s="131"/>
      <c r="BQ591" s="131"/>
      <c r="BR591" s="131"/>
      <c r="BS591" s="132"/>
      <c r="BT591" s="77"/>
      <c r="BU591" s="131"/>
      <c r="BV591" s="131"/>
      <c r="BW591" s="131"/>
      <c r="BX591" s="131"/>
      <c r="BY591" s="131"/>
      <c r="BZ591" s="131"/>
      <c r="CA591" s="131"/>
      <c r="CB591" s="131"/>
      <c r="CC591" s="131"/>
      <c r="CD591" s="131"/>
      <c r="CE591" s="131"/>
      <c r="CF591" s="131"/>
      <c r="CG591" s="131"/>
      <c r="CH591" s="131"/>
      <c r="CI591" s="132"/>
      <c r="CJ591" s="77"/>
      <c r="CK591" s="131"/>
      <c r="CL591" s="131"/>
      <c r="CM591" s="131"/>
      <c r="CN591" s="131"/>
      <c r="CO591" s="131"/>
      <c r="CP591" s="131"/>
      <c r="CQ591" s="131"/>
      <c r="CR591" s="131"/>
      <c r="CS591" s="131"/>
      <c r="CT591" s="131"/>
      <c r="CU591" s="131"/>
      <c r="CV591" s="131"/>
      <c r="CW591" s="131"/>
      <c r="CX591" s="131"/>
      <c r="CY591" s="131"/>
      <c r="CZ591" s="131"/>
      <c r="DA591" s="132"/>
    </row>
    <row r="592" spans="1:105" s="55" customFormat="1" ht="15" customHeight="1">
      <c r="A592" s="84"/>
      <c r="B592" s="118"/>
      <c r="C592" s="118"/>
      <c r="D592" s="118"/>
      <c r="E592" s="118"/>
      <c r="F592" s="118"/>
      <c r="G592" s="119"/>
      <c r="H592" s="85"/>
      <c r="I592" s="129"/>
      <c r="J592" s="129"/>
      <c r="K592" s="129"/>
      <c r="L592" s="129"/>
      <c r="M592" s="129"/>
      <c r="N592" s="129"/>
      <c r="O592" s="129"/>
      <c r="P592" s="129"/>
      <c r="Q592" s="129"/>
      <c r="R592" s="129"/>
      <c r="S592" s="129"/>
      <c r="T592" s="129"/>
      <c r="U592" s="129"/>
      <c r="V592" s="129"/>
      <c r="W592" s="129"/>
      <c r="X592" s="129"/>
      <c r="Y592" s="129"/>
      <c r="Z592" s="129"/>
      <c r="AA592" s="129"/>
      <c r="AB592" s="129"/>
      <c r="AC592" s="129"/>
      <c r="AD592" s="129"/>
      <c r="AE592" s="129"/>
      <c r="AF592" s="129"/>
      <c r="AG592" s="129"/>
      <c r="AH592" s="129"/>
      <c r="AI592" s="129"/>
      <c r="AJ592" s="129"/>
      <c r="AK592" s="129"/>
      <c r="AL592" s="129"/>
      <c r="AM592" s="129"/>
      <c r="AN592" s="129"/>
      <c r="AO592" s="129"/>
      <c r="AP592" s="129"/>
      <c r="AQ592" s="129"/>
      <c r="AR592" s="129"/>
      <c r="AS592" s="129"/>
      <c r="AT592" s="129"/>
      <c r="AU592" s="129"/>
      <c r="AV592" s="129"/>
      <c r="AW592" s="129"/>
      <c r="AX592" s="129"/>
      <c r="AY592" s="129"/>
      <c r="AZ592" s="129"/>
      <c r="BA592" s="129"/>
      <c r="BB592" s="129"/>
      <c r="BC592" s="130"/>
      <c r="BD592" s="77"/>
      <c r="BE592" s="131"/>
      <c r="BF592" s="131"/>
      <c r="BG592" s="131"/>
      <c r="BH592" s="131"/>
      <c r="BI592" s="131"/>
      <c r="BJ592" s="131"/>
      <c r="BK592" s="131"/>
      <c r="BL592" s="131"/>
      <c r="BM592" s="131"/>
      <c r="BN592" s="131"/>
      <c r="BO592" s="131"/>
      <c r="BP592" s="131"/>
      <c r="BQ592" s="131"/>
      <c r="BR592" s="131"/>
      <c r="BS592" s="132"/>
      <c r="BT592" s="77"/>
      <c r="BU592" s="131"/>
      <c r="BV592" s="131"/>
      <c r="BW592" s="131"/>
      <c r="BX592" s="131"/>
      <c r="BY592" s="131"/>
      <c r="BZ592" s="131"/>
      <c r="CA592" s="131"/>
      <c r="CB592" s="131"/>
      <c r="CC592" s="131"/>
      <c r="CD592" s="131"/>
      <c r="CE592" s="131"/>
      <c r="CF592" s="131"/>
      <c r="CG592" s="131"/>
      <c r="CH592" s="131"/>
      <c r="CI592" s="132"/>
      <c r="CJ592" s="77"/>
      <c r="CK592" s="131"/>
      <c r="CL592" s="131"/>
      <c r="CM592" s="131"/>
      <c r="CN592" s="131"/>
      <c r="CO592" s="131"/>
      <c r="CP592" s="131"/>
      <c r="CQ592" s="131"/>
      <c r="CR592" s="131"/>
      <c r="CS592" s="131"/>
      <c r="CT592" s="131"/>
      <c r="CU592" s="131"/>
      <c r="CV592" s="131"/>
      <c r="CW592" s="131"/>
      <c r="CX592" s="131"/>
      <c r="CY592" s="131"/>
      <c r="CZ592" s="131"/>
      <c r="DA592" s="132"/>
    </row>
    <row r="593" spans="1:105" s="55" customFormat="1" ht="15" customHeight="1">
      <c r="A593" s="84"/>
      <c r="B593" s="118"/>
      <c r="C593" s="118"/>
      <c r="D593" s="118"/>
      <c r="E593" s="118"/>
      <c r="F593" s="118"/>
      <c r="G593" s="119"/>
      <c r="H593" s="80" t="s">
        <v>25</v>
      </c>
      <c r="I593" s="112"/>
      <c r="J593" s="112"/>
      <c r="K593" s="112"/>
      <c r="L593" s="112"/>
      <c r="M593" s="112"/>
      <c r="N593" s="112"/>
      <c r="O593" s="112"/>
      <c r="P593" s="112"/>
      <c r="Q593" s="112"/>
      <c r="R593" s="112"/>
      <c r="S593" s="112"/>
      <c r="T593" s="112"/>
      <c r="U593" s="112"/>
      <c r="V593" s="112"/>
      <c r="W593" s="112"/>
      <c r="X593" s="112"/>
      <c r="Y593" s="112"/>
      <c r="Z593" s="112"/>
      <c r="AA593" s="112"/>
      <c r="AB593" s="112"/>
      <c r="AC593" s="112"/>
      <c r="AD593" s="112"/>
      <c r="AE593" s="112"/>
      <c r="AF593" s="112"/>
      <c r="AG593" s="112"/>
      <c r="AH593" s="112"/>
      <c r="AI593" s="112"/>
      <c r="AJ593" s="112"/>
      <c r="AK593" s="112"/>
      <c r="AL593" s="112"/>
      <c r="AM593" s="112"/>
      <c r="AN593" s="112"/>
      <c r="AO593" s="112"/>
      <c r="AP593" s="112"/>
      <c r="AQ593" s="112"/>
      <c r="AR593" s="112"/>
      <c r="AS593" s="112"/>
      <c r="AT593" s="112"/>
      <c r="AU593" s="112"/>
      <c r="AV593" s="112"/>
      <c r="AW593" s="112"/>
      <c r="AX593" s="112"/>
      <c r="AY593" s="112"/>
      <c r="AZ593" s="112"/>
      <c r="BA593" s="112"/>
      <c r="BB593" s="112"/>
      <c r="BC593" s="121"/>
      <c r="BD593" s="77"/>
      <c r="BE593" s="131"/>
      <c r="BF593" s="131"/>
      <c r="BG593" s="131"/>
      <c r="BH593" s="131"/>
      <c r="BI593" s="131"/>
      <c r="BJ593" s="131"/>
      <c r="BK593" s="131"/>
      <c r="BL593" s="131"/>
      <c r="BM593" s="131"/>
      <c r="BN593" s="131"/>
      <c r="BO593" s="131"/>
      <c r="BP593" s="131"/>
      <c r="BQ593" s="131"/>
      <c r="BR593" s="131"/>
      <c r="BS593" s="132"/>
      <c r="BT593" s="77" t="s">
        <v>10</v>
      </c>
      <c r="BU593" s="131"/>
      <c r="BV593" s="131"/>
      <c r="BW593" s="131"/>
      <c r="BX593" s="131"/>
      <c r="BY593" s="131"/>
      <c r="BZ593" s="131"/>
      <c r="CA593" s="131"/>
      <c r="CB593" s="131"/>
      <c r="CC593" s="131"/>
      <c r="CD593" s="131"/>
      <c r="CE593" s="131"/>
      <c r="CF593" s="131"/>
      <c r="CG593" s="131"/>
      <c r="CH593" s="131"/>
      <c r="CI593" s="132"/>
      <c r="CJ593" s="77">
        <f>SUM(CJ590:CJ592)</f>
        <v>0</v>
      </c>
      <c r="CK593" s="131"/>
      <c r="CL593" s="131"/>
      <c r="CM593" s="131"/>
      <c r="CN593" s="131"/>
      <c r="CO593" s="131"/>
      <c r="CP593" s="131"/>
      <c r="CQ593" s="131"/>
      <c r="CR593" s="131"/>
      <c r="CS593" s="131"/>
      <c r="CT593" s="131"/>
      <c r="CU593" s="131"/>
      <c r="CV593" s="131"/>
      <c r="CW593" s="131"/>
      <c r="CX593" s="131"/>
      <c r="CY593" s="131"/>
      <c r="CZ593" s="131"/>
      <c r="DA593" s="132"/>
    </row>
    <row r="594" spans="1:105" s="55" customFormat="1" ht="15" customHeight="1">
      <c r="A594" s="25"/>
      <c r="B594" s="20"/>
      <c r="C594" s="20"/>
      <c r="D594" s="20"/>
      <c r="E594" s="20"/>
      <c r="F594" s="20"/>
      <c r="G594" s="20"/>
      <c r="H594" s="27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0"/>
      <c r="AW594" s="2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20"/>
      <c r="BL594" s="20"/>
      <c r="BM594" s="20"/>
      <c r="BN594" s="20"/>
      <c r="BO594" s="20"/>
      <c r="BP594" s="20"/>
      <c r="BQ594" s="20"/>
      <c r="BR594" s="20"/>
      <c r="BS594" s="20"/>
      <c r="BT594" s="21"/>
      <c r="BU594" s="2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2"/>
      <c r="CK594" s="23"/>
      <c r="CL594" s="23"/>
      <c r="CM594" s="23"/>
      <c r="CN594" s="23"/>
      <c r="CO594" s="23"/>
      <c r="CP594" s="23"/>
      <c r="CQ594" s="23"/>
      <c r="CR594" s="23"/>
      <c r="CS594" s="23"/>
      <c r="CT594" s="23"/>
      <c r="CU594" s="23"/>
      <c r="CV594" s="23"/>
      <c r="CW594" s="23"/>
      <c r="CX594" s="23"/>
      <c r="CY594" s="23"/>
      <c r="CZ594" s="23"/>
      <c r="DA594" s="23"/>
    </row>
    <row r="595" spans="1:105" s="55" customFormat="1" ht="15" customHeight="1">
      <c r="A595" s="87" t="s">
        <v>205</v>
      </c>
      <c r="B595" s="88"/>
      <c r="C595" s="88"/>
      <c r="D595" s="88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  <c r="Z595" s="88"/>
      <c r="AA595" s="88"/>
      <c r="AB595" s="88"/>
      <c r="AC595" s="88"/>
      <c r="AD595" s="88"/>
      <c r="AE595" s="88"/>
      <c r="AF595" s="88"/>
      <c r="AG595" s="88"/>
      <c r="AH595" s="88"/>
      <c r="AI595" s="88"/>
      <c r="AJ595" s="88"/>
      <c r="AK595" s="88"/>
      <c r="AL595" s="88"/>
      <c r="AM595" s="88"/>
      <c r="AN595" s="88"/>
      <c r="AO595" s="88"/>
      <c r="AP595" s="88"/>
      <c r="AQ595" s="88"/>
      <c r="AR595" s="88"/>
      <c r="AS595" s="88"/>
      <c r="AT595" s="88"/>
      <c r="AU595" s="88"/>
      <c r="AV595" s="88"/>
      <c r="AW595" s="88"/>
      <c r="AX595" s="88"/>
      <c r="AY595" s="88"/>
      <c r="AZ595" s="88"/>
      <c r="BA595" s="88"/>
      <c r="BB595" s="88"/>
      <c r="BC595" s="88"/>
      <c r="BD595" s="88"/>
      <c r="BE595" s="88"/>
      <c r="BF595" s="88"/>
      <c r="BG595" s="88"/>
      <c r="BH595" s="88"/>
      <c r="BI595" s="88"/>
      <c r="BJ595" s="88"/>
      <c r="BK595" s="88"/>
      <c r="BL595" s="88"/>
      <c r="BM595" s="88"/>
      <c r="BN595" s="88"/>
      <c r="BO595" s="88"/>
      <c r="BP595" s="88"/>
      <c r="BQ595" s="88"/>
      <c r="BR595" s="88"/>
      <c r="BS595" s="88"/>
      <c r="BT595" s="88"/>
      <c r="BU595" s="88"/>
      <c r="BV595" s="88"/>
      <c r="BW595" s="88"/>
      <c r="BX595" s="88"/>
      <c r="BY595" s="88"/>
      <c r="BZ595" s="88"/>
      <c r="CA595" s="88"/>
      <c r="CB595" s="88"/>
      <c r="CC595" s="88"/>
      <c r="CD595" s="88"/>
      <c r="CE595" s="88"/>
      <c r="CF595" s="88"/>
      <c r="CG595" s="88"/>
      <c r="CH595" s="88"/>
      <c r="CI595" s="88"/>
      <c r="CJ595" s="88"/>
      <c r="CK595" s="88"/>
      <c r="CL595" s="88"/>
      <c r="CM595" s="88"/>
      <c r="CN595" s="88"/>
      <c r="CO595" s="88"/>
      <c r="CP595" s="88"/>
      <c r="CQ595" s="88"/>
      <c r="CR595" s="88"/>
      <c r="CS595" s="88"/>
      <c r="CT595" s="88"/>
      <c r="CU595" s="88"/>
      <c r="CV595" s="88"/>
      <c r="CW595" s="88"/>
      <c r="CX595" s="88"/>
      <c r="CY595" s="88"/>
      <c r="CZ595" s="88"/>
      <c r="DA595" s="88"/>
    </row>
    <row r="596" spans="1:105" s="55" customFormat="1" ht="15" customHeight="1">
      <c r="A596" s="25"/>
      <c r="B596" s="20"/>
      <c r="C596" s="20"/>
      <c r="D596" s="20"/>
      <c r="E596" s="20"/>
      <c r="F596" s="20"/>
      <c r="G596" s="20"/>
      <c r="H596" s="27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  <c r="AH596" s="20"/>
      <c r="AI596" s="20"/>
      <c r="AJ596" s="20"/>
      <c r="AK596" s="20"/>
      <c r="AL596" s="20"/>
      <c r="AM596" s="20"/>
      <c r="AN596" s="20"/>
      <c r="AO596" s="20"/>
      <c r="AP596" s="20"/>
      <c r="AQ596" s="20"/>
      <c r="AR596" s="20"/>
      <c r="AS596" s="20"/>
      <c r="AT596" s="20"/>
      <c r="AU596" s="20"/>
      <c r="AV596" s="20"/>
      <c r="AW596" s="20"/>
      <c r="AX596" s="20"/>
      <c r="AY596" s="20"/>
      <c r="AZ596" s="20"/>
      <c r="BA596" s="20"/>
      <c r="BB596" s="20"/>
      <c r="BC596" s="20"/>
      <c r="BD596" s="20"/>
      <c r="BE596" s="20"/>
      <c r="BF596" s="20"/>
      <c r="BG596" s="20"/>
      <c r="BH596" s="20"/>
      <c r="BI596" s="20"/>
      <c r="BJ596" s="20"/>
      <c r="BK596" s="20"/>
      <c r="BL596" s="20"/>
      <c r="BM596" s="20"/>
      <c r="BN596" s="20"/>
      <c r="BO596" s="20"/>
      <c r="BP596" s="20"/>
      <c r="BQ596" s="20"/>
      <c r="BR596" s="20"/>
      <c r="BS596" s="20"/>
      <c r="BT596" s="21"/>
      <c r="BU596" s="20"/>
      <c r="BV596" s="20"/>
      <c r="BW596" s="20"/>
      <c r="BX596" s="20"/>
      <c r="BY596" s="20"/>
      <c r="BZ596" s="20"/>
      <c r="CA596" s="20"/>
      <c r="CB596" s="20"/>
      <c r="CC596" s="20"/>
      <c r="CD596" s="20"/>
      <c r="CE596" s="20"/>
      <c r="CF596" s="20"/>
      <c r="CG596" s="20"/>
      <c r="CH596" s="20"/>
      <c r="CI596" s="20"/>
      <c r="CJ596" s="22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</row>
    <row r="597" spans="1:105" s="55" customFormat="1" ht="15" customHeight="1">
      <c r="A597" s="54" t="s">
        <v>14</v>
      </c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89" t="s">
        <v>3</v>
      </c>
      <c r="Y597" s="90"/>
      <c r="Z597" s="90"/>
      <c r="AA597" s="90"/>
      <c r="AB597" s="90"/>
      <c r="AC597" s="90"/>
      <c r="AD597" s="90"/>
      <c r="AE597" s="90"/>
      <c r="AF597" s="90"/>
      <c r="AG597" s="90"/>
      <c r="AH597" s="90"/>
      <c r="AI597" s="90"/>
      <c r="AJ597" s="90"/>
      <c r="AK597" s="90"/>
      <c r="AL597" s="90"/>
      <c r="AM597" s="90"/>
      <c r="AN597" s="90"/>
      <c r="AO597" s="90"/>
      <c r="AP597" s="90"/>
      <c r="AQ597" s="90"/>
      <c r="AR597" s="90"/>
      <c r="AS597" s="90"/>
      <c r="AT597" s="90"/>
      <c r="AU597" s="90"/>
      <c r="AV597" s="90"/>
      <c r="AW597" s="90"/>
      <c r="AX597" s="90"/>
      <c r="AY597" s="90"/>
      <c r="AZ597" s="90"/>
      <c r="BA597" s="90"/>
      <c r="BB597" s="90"/>
      <c r="BC597" s="90"/>
      <c r="BD597" s="90"/>
      <c r="BE597" s="90"/>
      <c r="BF597" s="90"/>
      <c r="BG597" s="90"/>
      <c r="BH597" s="90"/>
      <c r="BI597" s="90"/>
      <c r="BJ597" s="90"/>
      <c r="BK597" s="90"/>
      <c r="BL597" s="90"/>
      <c r="BM597" s="90"/>
      <c r="BN597" s="90"/>
      <c r="BO597" s="90"/>
      <c r="BP597" s="90"/>
      <c r="BQ597" s="90"/>
      <c r="BR597" s="90"/>
      <c r="BS597" s="90"/>
      <c r="BT597" s="90"/>
      <c r="BU597" s="90"/>
      <c r="BV597" s="90"/>
      <c r="BW597" s="90"/>
      <c r="BX597" s="90"/>
      <c r="BY597" s="90"/>
      <c r="BZ597" s="90"/>
      <c r="CA597" s="90"/>
      <c r="CB597" s="90"/>
      <c r="CC597" s="90"/>
      <c r="CD597" s="90"/>
      <c r="CE597" s="90"/>
      <c r="CF597" s="90"/>
      <c r="CG597" s="90"/>
      <c r="CH597" s="90"/>
      <c r="CI597" s="90"/>
      <c r="CJ597" s="90"/>
      <c r="CK597" s="90"/>
      <c r="CL597" s="90"/>
      <c r="CM597" s="90"/>
      <c r="CN597" s="90"/>
      <c r="CO597" s="90"/>
      <c r="CP597" s="90"/>
      <c r="CQ597" s="90"/>
      <c r="CR597" s="90"/>
      <c r="CS597" s="90"/>
      <c r="CT597" s="90"/>
      <c r="CU597" s="90"/>
      <c r="CV597" s="90"/>
      <c r="CW597" s="90"/>
      <c r="CX597" s="90"/>
      <c r="CY597" s="90"/>
      <c r="CZ597" s="90"/>
      <c r="DA597" s="90"/>
    </row>
    <row r="598" spans="1:105" s="55" customFormat="1" ht="15" customHeight="1">
      <c r="A598" s="117" t="s">
        <v>15</v>
      </c>
      <c r="B598" s="95"/>
      <c r="C598" s="95"/>
      <c r="D598" s="95"/>
      <c r="E598" s="95"/>
      <c r="F598" s="95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95"/>
      <c r="V598" s="95"/>
      <c r="W598" s="95"/>
      <c r="X598" s="95"/>
      <c r="Y598" s="95"/>
      <c r="Z598" s="95"/>
      <c r="AA598" s="95"/>
      <c r="AB598" s="95"/>
      <c r="AC598" s="95"/>
      <c r="AD598" s="95"/>
      <c r="AE598" s="95"/>
      <c r="AF598" s="95"/>
      <c r="AG598" s="95"/>
      <c r="AH598" s="95"/>
      <c r="AI598" s="95"/>
      <c r="AJ598" s="95"/>
      <c r="AK598" s="95"/>
      <c r="AL598" s="95"/>
      <c r="AM598" s="95"/>
      <c r="AN598" s="95"/>
      <c r="AO598" s="95"/>
      <c r="AP598" s="31" t="s">
        <v>104</v>
      </c>
      <c r="AQ598" s="32"/>
      <c r="AR598" s="32"/>
      <c r="AS598" s="32"/>
      <c r="AT598" s="32"/>
      <c r="AU598" s="32"/>
      <c r="AV598" s="32"/>
      <c r="AW598" s="32"/>
      <c r="AX598" s="32"/>
      <c r="AY598" s="32"/>
      <c r="AZ598" s="32"/>
      <c r="BA598" s="32"/>
      <c r="BB598" s="32"/>
      <c r="BC598" s="32"/>
      <c r="BD598" s="32"/>
      <c r="BE598" s="32"/>
      <c r="BF598" s="32"/>
      <c r="BG598" s="32"/>
      <c r="BH598" s="32"/>
      <c r="BI598" s="32"/>
      <c r="BJ598" s="32"/>
      <c r="BK598" s="32"/>
      <c r="BL598" s="32"/>
      <c r="BM598" s="32"/>
      <c r="BN598" s="32"/>
      <c r="BO598" s="32"/>
      <c r="BP598" s="32"/>
      <c r="BQ598" s="32"/>
      <c r="BR598" s="32"/>
      <c r="BS598" s="32"/>
      <c r="BT598" s="32"/>
      <c r="BU598" s="32"/>
      <c r="BV598" s="32"/>
      <c r="BW598" s="32"/>
      <c r="BX598" s="32"/>
      <c r="BY598" s="32"/>
      <c r="BZ598" s="32"/>
      <c r="CA598" s="32"/>
      <c r="CB598" s="32"/>
      <c r="CC598" s="32"/>
      <c r="CD598" s="32"/>
      <c r="CE598" s="32"/>
      <c r="CF598" s="32"/>
      <c r="CG598" s="32"/>
      <c r="CH598" s="32"/>
      <c r="CI598" s="32"/>
      <c r="CJ598" s="32"/>
      <c r="CK598" s="32"/>
      <c r="CL598" s="32"/>
      <c r="CM598" s="32"/>
      <c r="CN598" s="32"/>
      <c r="CO598" s="32"/>
      <c r="CP598" s="32"/>
      <c r="CQ598" s="32"/>
      <c r="CR598" s="32"/>
      <c r="CS598" s="32"/>
      <c r="CT598" s="32"/>
      <c r="CU598" s="32"/>
      <c r="CV598" s="32"/>
      <c r="CW598" s="32"/>
      <c r="CX598" s="32"/>
      <c r="CY598" s="32"/>
      <c r="CZ598" s="32"/>
      <c r="DA598" s="32"/>
    </row>
    <row r="599" spans="1:105" s="55" customFormat="1" ht="7.2" customHeight="1">
      <c r="A599" s="25"/>
      <c r="B599" s="20"/>
      <c r="C599" s="20"/>
      <c r="D599" s="20"/>
      <c r="E599" s="20"/>
      <c r="F599" s="20"/>
      <c r="G599" s="20"/>
      <c r="H599" s="27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  <c r="AH599" s="20"/>
      <c r="AI599" s="20"/>
      <c r="AJ599" s="20"/>
      <c r="AK599" s="20"/>
      <c r="AL599" s="20"/>
      <c r="AM599" s="20"/>
      <c r="AN599" s="20"/>
      <c r="AO599" s="20"/>
      <c r="AP599" s="20"/>
      <c r="AQ599" s="20"/>
      <c r="AR599" s="20"/>
      <c r="AS599" s="20"/>
      <c r="AT599" s="20"/>
      <c r="AU599" s="20"/>
      <c r="AV599" s="20"/>
      <c r="AW599" s="20"/>
      <c r="AX599" s="20"/>
      <c r="AY599" s="20"/>
      <c r="AZ599" s="20"/>
      <c r="BA599" s="20"/>
      <c r="BB599" s="20"/>
      <c r="BC599" s="20"/>
      <c r="BD599" s="20"/>
      <c r="BE599" s="20"/>
      <c r="BF599" s="20"/>
      <c r="BG599" s="20"/>
      <c r="BH599" s="20"/>
      <c r="BI599" s="20"/>
      <c r="BJ599" s="20"/>
      <c r="BK599" s="20"/>
      <c r="BL599" s="20"/>
      <c r="BM599" s="20"/>
      <c r="BN599" s="20"/>
      <c r="BO599" s="20"/>
      <c r="BP599" s="20"/>
      <c r="BQ599" s="20"/>
      <c r="BR599" s="20"/>
      <c r="BS599" s="20"/>
      <c r="BT599" s="21"/>
      <c r="BU599" s="20"/>
      <c r="BV599" s="20"/>
      <c r="BW599" s="20"/>
      <c r="BX599" s="20"/>
      <c r="BY599" s="20"/>
      <c r="BZ599" s="20"/>
      <c r="CA599" s="20"/>
      <c r="CB599" s="20"/>
      <c r="CC599" s="20"/>
      <c r="CD599" s="20"/>
      <c r="CE599" s="20"/>
      <c r="CF599" s="20"/>
      <c r="CG599" s="20"/>
      <c r="CH599" s="20"/>
      <c r="CI599" s="20"/>
      <c r="CJ599" s="22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</row>
    <row r="600" spans="1:105" s="55" customFormat="1" ht="15" customHeight="1">
      <c r="A600" s="133" t="s">
        <v>147</v>
      </c>
      <c r="B600" s="133"/>
      <c r="C600" s="133"/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  <c r="AA600" s="133"/>
      <c r="AB600" s="133"/>
      <c r="AC600" s="133"/>
      <c r="AD600" s="133"/>
      <c r="AE600" s="133"/>
      <c r="AF600" s="133"/>
      <c r="AG600" s="133"/>
      <c r="AH600" s="133"/>
      <c r="AI600" s="133"/>
      <c r="AJ600" s="133"/>
      <c r="AK600" s="133"/>
      <c r="AL600" s="133"/>
      <c r="AM600" s="133"/>
      <c r="AN600" s="133"/>
      <c r="AO600" s="133"/>
      <c r="AP600" s="133"/>
      <c r="AQ600" s="133"/>
      <c r="AR600" s="133"/>
      <c r="AS600" s="133"/>
      <c r="AT600" s="133"/>
      <c r="AU600" s="133"/>
      <c r="AV600" s="133"/>
      <c r="AW600" s="133"/>
      <c r="AX600" s="133"/>
      <c r="AY600" s="133"/>
      <c r="AZ600" s="133"/>
      <c r="BA600" s="133"/>
      <c r="BB600" s="133"/>
      <c r="BC600" s="133"/>
      <c r="BD600" s="133"/>
      <c r="BE600" s="133"/>
      <c r="BF600" s="133"/>
      <c r="BG600" s="133"/>
      <c r="BH600" s="133"/>
      <c r="BI600" s="133"/>
      <c r="BJ600" s="133"/>
      <c r="BK600" s="133"/>
      <c r="BL600" s="133"/>
      <c r="BM600" s="133"/>
      <c r="BN600" s="133"/>
      <c r="BO600" s="133"/>
      <c r="BP600" s="133"/>
      <c r="BQ600" s="133"/>
      <c r="BR600" s="133"/>
      <c r="BS600" s="133"/>
      <c r="BT600" s="133"/>
      <c r="BU600" s="133"/>
      <c r="BV600" s="133"/>
      <c r="BW600" s="133"/>
      <c r="BX600" s="133"/>
      <c r="BY600" s="133"/>
      <c r="BZ600" s="133"/>
      <c r="CA600" s="133"/>
      <c r="CB600" s="133"/>
      <c r="CC600" s="133"/>
      <c r="CD600" s="133"/>
      <c r="CE600" s="133"/>
      <c r="CF600" s="133"/>
      <c r="CG600" s="133"/>
      <c r="CH600" s="133"/>
      <c r="CI600" s="133"/>
      <c r="CJ600" s="133"/>
      <c r="CK600" s="133"/>
      <c r="CL600" s="133"/>
      <c r="CM600" s="133"/>
      <c r="CN600" s="133"/>
      <c r="CO600" s="133"/>
      <c r="CP600" s="133"/>
      <c r="CQ600" s="133"/>
      <c r="CR600" s="133"/>
      <c r="CS600" s="133"/>
      <c r="CT600" s="133"/>
      <c r="CU600" s="133"/>
      <c r="CV600" s="133"/>
      <c r="CW600" s="133"/>
      <c r="CX600" s="133"/>
      <c r="CY600" s="133"/>
      <c r="CZ600" s="133"/>
      <c r="DA600" s="133"/>
    </row>
    <row r="601" spans="1:105" s="55" customFormat="1" ht="1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</row>
    <row r="602" spans="1:105" s="55" customFormat="1" ht="30" customHeight="1">
      <c r="A602" s="103" t="s">
        <v>11</v>
      </c>
      <c r="B602" s="136"/>
      <c r="C602" s="136"/>
      <c r="D602" s="136"/>
      <c r="E602" s="136"/>
      <c r="F602" s="136"/>
      <c r="G602" s="137"/>
      <c r="H602" s="103" t="s">
        <v>63</v>
      </c>
      <c r="I602" s="136"/>
      <c r="J602" s="136"/>
      <c r="K602" s="136"/>
      <c r="L602" s="136"/>
      <c r="M602" s="136"/>
      <c r="N602" s="136"/>
      <c r="O602" s="136"/>
      <c r="P602" s="136"/>
      <c r="Q602" s="136"/>
      <c r="R602" s="136"/>
      <c r="S602" s="136"/>
      <c r="T602" s="136"/>
      <c r="U602" s="136"/>
      <c r="V602" s="136"/>
      <c r="W602" s="136"/>
      <c r="X602" s="136"/>
      <c r="Y602" s="136"/>
      <c r="Z602" s="136"/>
      <c r="AA602" s="136"/>
      <c r="AB602" s="136"/>
      <c r="AC602" s="136"/>
      <c r="AD602" s="136"/>
      <c r="AE602" s="136"/>
      <c r="AF602" s="136"/>
      <c r="AG602" s="136"/>
      <c r="AH602" s="136"/>
      <c r="AI602" s="136"/>
      <c r="AJ602" s="136"/>
      <c r="AK602" s="136"/>
      <c r="AL602" s="136"/>
      <c r="AM602" s="136"/>
      <c r="AN602" s="136"/>
      <c r="AO602" s="136"/>
      <c r="AP602" s="136"/>
      <c r="AQ602" s="136"/>
      <c r="AR602" s="136"/>
      <c r="AS602" s="136"/>
      <c r="AT602" s="136"/>
      <c r="AU602" s="136"/>
      <c r="AV602" s="136"/>
      <c r="AW602" s="136"/>
      <c r="AX602" s="136"/>
      <c r="AY602" s="136"/>
      <c r="AZ602" s="136"/>
      <c r="BA602" s="136"/>
      <c r="BB602" s="136"/>
      <c r="BC602" s="137"/>
      <c r="BD602" s="103" t="s">
        <v>84</v>
      </c>
      <c r="BE602" s="136"/>
      <c r="BF602" s="136"/>
      <c r="BG602" s="136"/>
      <c r="BH602" s="136"/>
      <c r="BI602" s="136"/>
      <c r="BJ602" s="136"/>
      <c r="BK602" s="136"/>
      <c r="BL602" s="136"/>
      <c r="BM602" s="136"/>
      <c r="BN602" s="136"/>
      <c r="BO602" s="136"/>
      <c r="BP602" s="136"/>
      <c r="BQ602" s="136"/>
      <c r="BR602" s="136"/>
      <c r="BS602" s="137"/>
      <c r="BT602" s="103" t="s">
        <v>94</v>
      </c>
      <c r="BU602" s="136"/>
      <c r="BV602" s="136"/>
      <c r="BW602" s="136"/>
      <c r="BX602" s="136"/>
      <c r="BY602" s="136"/>
      <c r="BZ602" s="136"/>
      <c r="CA602" s="136"/>
      <c r="CB602" s="136"/>
      <c r="CC602" s="136"/>
      <c r="CD602" s="136"/>
      <c r="CE602" s="136"/>
      <c r="CF602" s="136"/>
      <c r="CG602" s="136"/>
      <c r="CH602" s="136"/>
      <c r="CI602" s="137"/>
      <c r="CJ602" s="103" t="s">
        <v>95</v>
      </c>
      <c r="CK602" s="136"/>
      <c r="CL602" s="136"/>
      <c r="CM602" s="136"/>
      <c r="CN602" s="136"/>
      <c r="CO602" s="136"/>
      <c r="CP602" s="136"/>
      <c r="CQ602" s="136"/>
      <c r="CR602" s="136"/>
      <c r="CS602" s="136"/>
      <c r="CT602" s="136"/>
      <c r="CU602" s="136"/>
      <c r="CV602" s="136"/>
      <c r="CW602" s="136"/>
      <c r="CX602" s="136"/>
      <c r="CY602" s="136"/>
      <c r="CZ602" s="136"/>
      <c r="DA602" s="137"/>
    </row>
    <row r="603" spans="1:105" s="55" customFormat="1" ht="15" customHeight="1">
      <c r="A603" s="86"/>
      <c r="B603" s="134"/>
      <c r="C603" s="134"/>
      <c r="D603" s="134"/>
      <c r="E603" s="134"/>
      <c r="F603" s="134"/>
      <c r="G603" s="135"/>
      <c r="H603" s="86">
        <v>1</v>
      </c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  <c r="Y603" s="134"/>
      <c r="Z603" s="134"/>
      <c r="AA603" s="134"/>
      <c r="AB603" s="134"/>
      <c r="AC603" s="134"/>
      <c r="AD603" s="134"/>
      <c r="AE603" s="134"/>
      <c r="AF603" s="134"/>
      <c r="AG603" s="134"/>
      <c r="AH603" s="134"/>
      <c r="AI603" s="134"/>
      <c r="AJ603" s="134"/>
      <c r="AK603" s="134"/>
      <c r="AL603" s="134"/>
      <c r="AM603" s="134"/>
      <c r="AN603" s="134"/>
      <c r="AO603" s="134"/>
      <c r="AP603" s="134"/>
      <c r="AQ603" s="134"/>
      <c r="AR603" s="134"/>
      <c r="AS603" s="134"/>
      <c r="AT603" s="134"/>
      <c r="AU603" s="134"/>
      <c r="AV603" s="134"/>
      <c r="AW603" s="134"/>
      <c r="AX603" s="134"/>
      <c r="AY603" s="134"/>
      <c r="AZ603" s="134"/>
      <c r="BA603" s="134"/>
      <c r="BB603" s="134"/>
      <c r="BC603" s="135"/>
      <c r="BD603" s="86">
        <v>2</v>
      </c>
      <c r="BE603" s="134"/>
      <c r="BF603" s="134"/>
      <c r="BG603" s="134"/>
      <c r="BH603" s="134"/>
      <c r="BI603" s="134"/>
      <c r="BJ603" s="134"/>
      <c r="BK603" s="134"/>
      <c r="BL603" s="134"/>
      <c r="BM603" s="134"/>
      <c r="BN603" s="134"/>
      <c r="BO603" s="134"/>
      <c r="BP603" s="134"/>
      <c r="BQ603" s="134"/>
      <c r="BR603" s="134"/>
      <c r="BS603" s="135"/>
      <c r="BT603" s="86">
        <v>3</v>
      </c>
      <c r="BU603" s="134"/>
      <c r="BV603" s="134"/>
      <c r="BW603" s="134"/>
      <c r="BX603" s="134"/>
      <c r="BY603" s="134"/>
      <c r="BZ603" s="134"/>
      <c r="CA603" s="134"/>
      <c r="CB603" s="134"/>
      <c r="CC603" s="134"/>
      <c r="CD603" s="134"/>
      <c r="CE603" s="134"/>
      <c r="CF603" s="134"/>
      <c r="CG603" s="134"/>
      <c r="CH603" s="134"/>
      <c r="CI603" s="135"/>
      <c r="CJ603" s="86">
        <v>4</v>
      </c>
      <c r="CK603" s="134"/>
      <c r="CL603" s="134"/>
      <c r="CM603" s="134"/>
      <c r="CN603" s="134"/>
      <c r="CO603" s="134"/>
      <c r="CP603" s="134"/>
      <c r="CQ603" s="134"/>
      <c r="CR603" s="134"/>
      <c r="CS603" s="134"/>
      <c r="CT603" s="134"/>
      <c r="CU603" s="134"/>
      <c r="CV603" s="134"/>
      <c r="CW603" s="134"/>
      <c r="CX603" s="134"/>
      <c r="CY603" s="134"/>
      <c r="CZ603" s="134"/>
      <c r="DA603" s="135"/>
    </row>
    <row r="604" spans="1:105" s="55" customFormat="1" ht="15" customHeight="1">
      <c r="A604" s="84" t="s">
        <v>9</v>
      </c>
      <c r="B604" s="118"/>
      <c r="C604" s="118"/>
      <c r="D604" s="118"/>
      <c r="E604" s="118"/>
      <c r="F604" s="118"/>
      <c r="G604" s="119"/>
      <c r="H604" s="85" t="s">
        <v>148</v>
      </c>
      <c r="I604" s="129"/>
      <c r="J604" s="129"/>
      <c r="K604" s="129"/>
      <c r="L604" s="129"/>
      <c r="M604" s="129"/>
      <c r="N604" s="129"/>
      <c r="O604" s="129"/>
      <c r="P604" s="129"/>
      <c r="Q604" s="129"/>
      <c r="R604" s="129"/>
      <c r="S604" s="129"/>
      <c r="T604" s="129"/>
      <c r="U604" s="129"/>
      <c r="V604" s="129"/>
      <c r="W604" s="129"/>
      <c r="X604" s="129"/>
      <c r="Y604" s="129"/>
      <c r="Z604" s="129"/>
      <c r="AA604" s="129"/>
      <c r="AB604" s="129"/>
      <c r="AC604" s="129"/>
      <c r="AD604" s="129"/>
      <c r="AE604" s="129"/>
      <c r="AF604" s="129"/>
      <c r="AG604" s="129"/>
      <c r="AH604" s="129"/>
      <c r="AI604" s="129"/>
      <c r="AJ604" s="129"/>
      <c r="AK604" s="129"/>
      <c r="AL604" s="129"/>
      <c r="AM604" s="129"/>
      <c r="AN604" s="129"/>
      <c r="AO604" s="129"/>
      <c r="AP604" s="129"/>
      <c r="AQ604" s="129"/>
      <c r="AR604" s="129"/>
      <c r="AS604" s="129"/>
      <c r="AT604" s="129"/>
      <c r="AU604" s="129"/>
      <c r="AV604" s="129"/>
      <c r="AW604" s="129"/>
      <c r="AX604" s="129"/>
      <c r="AY604" s="129"/>
      <c r="AZ604" s="129"/>
      <c r="BA604" s="129"/>
      <c r="BB604" s="129"/>
      <c r="BC604" s="130"/>
      <c r="BD604" s="77">
        <v>10</v>
      </c>
      <c r="BE604" s="131"/>
      <c r="BF604" s="131"/>
      <c r="BG604" s="131"/>
      <c r="BH604" s="131"/>
      <c r="BI604" s="131"/>
      <c r="BJ604" s="131"/>
      <c r="BK604" s="131"/>
      <c r="BL604" s="131"/>
      <c r="BM604" s="131"/>
      <c r="BN604" s="131"/>
      <c r="BO604" s="131"/>
      <c r="BP604" s="131"/>
      <c r="BQ604" s="131"/>
      <c r="BR604" s="131"/>
      <c r="BS604" s="132"/>
      <c r="BT604" s="77">
        <f>CJ604/BD604</f>
        <v>20000</v>
      </c>
      <c r="BU604" s="131"/>
      <c r="BV604" s="131"/>
      <c r="BW604" s="131"/>
      <c r="BX604" s="131"/>
      <c r="BY604" s="131"/>
      <c r="BZ604" s="131"/>
      <c r="CA604" s="131"/>
      <c r="CB604" s="131"/>
      <c r="CC604" s="131"/>
      <c r="CD604" s="131"/>
      <c r="CE604" s="131"/>
      <c r="CF604" s="131"/>
      <c r="CG604" s="131"/>
      <c r="CH604" s="131"/>
      <c r="CI604" s="132"/>
      <c r="CJ604" s="77">
        <v>200000</v>
      </c>
      <c r="CK604" s="131"/>
      <c r="CL604" s="131"/>
      <c r="CM604" s="131"/>
      <c r="CN604" s="131"/>
      <c r="CO604" s="131"/>
      <c r="CP604" s="131"/>
      <c r="CQ604" s="131"/>
      <c r="CR604" s="131"/>
      <c r="CS604" s="131"/>
      <c r="CT604" s="131"/>
      <c r="CU604" s="131"/>
      <c r="CV604" s="131"/>
      <c r="CW604" s="131"/>
      <c r="CX604" s="131"/>
      <c r="CY604" s="131"/>
      <c r="CZ604" s="131"/>
      <c r="DA604" s="132"/>
    </row>
    <row r="605" spans="1:105" s="55" customFormat="1" ht="15" customHeight="1">
      <c r="A605" s="84"/>
      <c r="B605" s="118"/>
      <c r="C605" s="118"/>
      <c r="D605" s="118"/>
      <c r="E605" s="118"/>
      <c r="F605" s="118"/>
      <c r="G605" s="119"/>
      <c r="H605" s="85"/>
      <c r="I605" s="129"/>
      <c r="J605" s="129"/>
      <c r="K605" s="129"/>
      <c r="L605" s="129"/>
      <c r="M605" s="129"/>
      <c r="N605" s="129"/>
      <c r="O605" s="129"/>
      <c r="P605" s="129"/>
      <c r="Q605" s="129"/>
      <c r="R605" s="129"/>
      <c r="S605" s="129"/>
      <c r="T605" s="129"/>
      <c r="U605" s="129"/>
      <c r="V605" s="129"/>
      <c r="W605" s="129"/>
      <c r="X605" s="129"/>
      <c r="Y605" s="129"/>
      <c r="Z605" s="129"/>
      <c r="AA605" s="129"/>
      <c r="AB605" s="129"/>
      <c r="AC605" s="129"/>
      <c r="AD605" s="129"/>
      <c r="AE605" s="129"/>
      <c r="AF605" s="129"/>
      <c r="AG605" s="129"/>
      <c r="AH605" s="129"/>
      <c r="AI605" s="129"/>
      <c r="AJ605" s="129"/>
      <c r="AK605" s="129"/>
      <c r="AL605" s="129"/>
      <c r="AM605" s="129"/>
      <c r="AN605" s="129"/>
      <c r="AO605" s="129"/>
      <c r="AP605" s="129"/>
      <c r="AQ605" s="129"/>
      <c r="AR605" s="129"/>
      <c r="AS605" s="129"/>
      <c r="AT605" s="129"/>
      <c r="AU605" s="129"/>
      <c r="AV605" s="129"/>
      <c r="AW605" s="129"/>
      <c r="AX605" s="129"/>
      <c r="AY605" s="129"/>
      <c r="AZ605" s="129"/>
      <c r="BA605" s="129"/>
      <c r="BB605" s="129"/>
      <c r="BC605" s="130"/>
      <c r="BD605" s="77"/>
      <c r="BE605" s="131"/>
      <c r="BF605" s="131"/>
      <c r="BG605" s="131"/>
      <c r="BH605" s="131"/>
      <c r="BI605" s="131"/>
      <c r="BJ605" s="131"/>
      <c r="BK605" s="131"/>
      <c r="BL605" s="131"/>
      <c r="BM605" s="131"/>
      <c r="BN605" s="131"/>
      <c r="BO605" s="131"/>
      <c r="BP605" s="131"/>
      <c r="BQ605" s="131"/>
      <c r="BR605" s="131"/>
      <c r="BS605" s="132"/>
      <c r="BT605" s="77"/>
      <c r="BU605" s="131"/>
      <c r="BV605" s="131"/>
      <c r="BW605" s="131"/>
      <c r="BX605" s="131"/>
      <c r="BY605" s="131"/>
      <c r="BZ605" s="131"/>
      <c r="CA605" s="131"/>
      <c r="CB605" s="131"/>
      <c r="CC605" s="131"/>
      <c r="CD605" s="131"/>
      <c r="CE605" s="131"/>
      <c r="CF605" s="131"/>
      <c r="CG605" s="131"/>
      <c r="CH605" s="131"/>
      <c r="CI605" s="132"/>
      <c r="CJ605" s="77"/>
      <c r="CK605" s="131"/>
      <c r="CL605" s="131"/>
      <c r="CM605" s="131"/>
      <c r="CN605" s="131"/>
      <c r="CO605" s="131"/>
      <c r="CP605" s="131"/>
      <c r="CQ605" s="131"/>
      <c r="CR605" s="131"/>
      <c r="CS605" s="131"/>
      <c r="CT605" s="131"/>
      <c r="CU605" s="131"/>
      <c r="CV605" s="131"/>
      <c r="CW605" s="131"/>
      <c r="CX605" s="131"/>
      <c r="CY605" s="131"/>
      <c r="CZ605" s="131"/>
      <c r="DA605" s="132"/>
    </row>
    <row r="606" spans="1:105" s="57" customFormat="1" ht="15" customHeight="1">
      <c r="A606" s="84"/>
      <c r="B606" s="118"/>
      <c r="C606" s="118"/>
      <c r="D606" s="118"/>
      <c r="E606" s="118"/>
      <c r="F606" s="118"/>
      <c r="G606" s="119"/>
      <c r="H606" s="85"/>
      <c r="I606" s="129"/>
      <c r="J606" s="129"/>
      <c r="K606" s="129"/>
      <c r="L606" s="129"/>
      <c r="M606" s="129"/>
      <c r="N606" s="129"/>
      <c r="O606" s="129"/>
      <c r="P606" s="129"/>
      <c r="Q606" s="129"/>
      <c r="R606" s="129"/>
      <c r="S606" s="129"/>
      <c r="T606" s="129"/>
      <c r="U606" s="129"/>
      <c r="V606" s="129"/>
      <c r="W606" s="129"/>
      <c r="X606" s="129"/>
      <c r="Y606" s="129"/>
      <c r="Z606" s="129"/>
      <c r="AA606" s="129"/>
      <c r="AB606" s="129"/>
      <c r="AC606" s="129"/>
      <c r="AD606" s="129"/>
      <c r="AE606" s="129"/>
      <c r="AF606" s="129"/>
      <c r="AG606" s="129"/>
      <c r="AH606" s="129"/>
      <c r="AI606" s="129"/>
      <c r="AJ606" s="129"/>
      <c r="AK606" s="129"/>
      <c r="AL606" s="129"/>
      <c r="AM606" s="129"/>
      <c r="AN606" s="129"/>
      <c r="AO606" s="129"/>
      <c r="AP606" s="129"/>
      <c r="AQ606" s="129"/>
      <c r="AR606" s="129"/>
      <c r="AS606" s="129"/>
      <c r="AT606" s="129"/>
      <c r="AU606" s="129"/>
      <c r="AV606" s="129"/>
      <c r="AW606" s="129"/>
      <c r="AX606" s="129"/>
      <c r="AY606" s="129"/>
      <c r="AZ606" s="129"/>
      <c r="BA606" s="129"/>
      <c r="BB606" s="129"/>
      <c r="BC606" s="130"/>
      <c r="BD606" s="77"/>
      <c r="BE606" s="131"/>
      <c r="BF606" s="131"/>
      <c r="BG606" s="131"/>
      <c r="BH606" s="131"/>
      <c r="BI606" s="131"/>
      <c r="BJ606" s="131"/>
      <c r="BK606" s="131"/>
      <c r="BL606" s="131"/>
      <c r="BM606" s="131"/>
      <c r="BN606" s="131"/>
      <c r="BO606" s="131"/>
      <c r="BP606" s="131"/>
      <c r="BQ606" s="131"/>
      <c r="BR606" s="131"/>
      <c r="BS606" s="132"/>
      <c r="BT606" s="77"/>
      <c r="BU606" s="131"/>
      <c r="BV606" s="131"/>
      <c r="BW606" s="131"/>
      <c r="BX606" s="131"/>
      <c r="BY606" s="131"/>
      <c r="BZ606" s="131"/>
      <c r="CA606" s="131"/>
      <c r="CB606" s="131"/>
      <c r="CC606" s="131"/>
      <c r="CD606" s="131"/>
      <c r="CE606" s="131"/>
      <c r="CF606" s="131"/>
      <c r="CG606" s="131"/>
      <c r="CH606" s="131"/>
      <c r="CI606" s="132"/>
      <c r="CJ606" s="77"/>
      <c r="CK606" s="131"/>
      <c r="CL606" s="131"/>
      <c r="CM606" s="131"/>
      <c r="CN606" s="131"/>
      <c r="CO606" s="131"/>
      <c r="CP606" s="131"/>
      <c r="CQ606" s="131"/>
      <c r="CR606" s="131"/>
      <c r="CS606" s="131"/>
      <c r="CT606" s="131"/>
      <c r="CU606" s="131"/>
      <c r="CV606" s="131"/>
      <c r="CW606" s="131"/>
      <c r="CX606" s="131"/>
      <c r="CY606" s="131"/>
      <c r="CZ606" s="131"/>
      <c r="DA606" s="132"/>
    </row>
    <row r="607" spans="1:105" s="55" customFormat="1" ht="15" customHeight="1">
      <c r="A607" s="84"/>
      <c r="B607" s="118"/>
      <c r="C607" s="118"/>
      <c r="D607" s="118"/>
      <c r="E607" s="118"/>
      <c r="F607" s="118"/>
      <c r="G607" s="119"/>
      <c r="H607" s="80" t="s">
        <v>25</v>
      </c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2"/>
      <c r="U607" s="112"/>
      <c r="V607" s="112"/>
      <c r="W607" s="112"/>
      <c r="X607" s="112"/>
      <c r="Y607" s="112"/>
      <c r="Z607" s="112"/>
      <c r="AA607" s="112"/>
      <c r="AB607" s="112"/>
      <c r="AC607" s="112"/>
      <c r="AD607" s="112"/>
      <c r="AE607" s="112"/>
      <c r="AF607" s="112"/>
      <c r="AG607" s="112"/>
      <c r="AH607" s="112"/>
      <c r="AI607" s="112"/>
      <c r="AJ607" s="112"/>
      <c r="AK607" s="112"/>
      <c r="AL607" s="112"/>
      <c r="AM607" s="112"/>
      <c r="AN607" s="112"/>
      <c r="AO607" s="112"/>
      <c r="AP607" s="112"/>
      <c r="AQ607" s="112"/>
      <c r="AR607" s="112"/>
      <c r="AS607" s="112"/>
      <c r="AT607" s="112"/>
      <c r="AU607" s="112"/>
      <c r="AV607" s="112"/>
      <c r="AW607" s="112"/>
      <c r="AX607" s="112"/>
      <c r="AY607" s="112"/>
      <c r="AZ607" s="112"/>
      <c r="BA607" s="112"/>
      <c r="BB607" s="112"/>
      <c r="BC607" s="121"/>
      <c r="BD607" s="77"/>
      <c r="BE607" s="131"/>
      <c r="BF607" s="131"/>
      <c r="BG607" s="131"/>
      <c r="BH607" s="131"/>
      <c r="BI607" s="131"/>
      <c r="BJ607" s="131"/>
      <c r="BK607" s="131"/>
      <c r="BL607" s="131"/>
      <c r="BM607" s="131"/>
      <c r="BN607" s="131"/>
      <c r="BO607" s="131"/>
      <c r="BP607" s="131"/>
      <c r="BQ607" s="131"/>
      <c r="BR607" s="131"/>
      <c r="BS607" s="132"/>
      <c r="BT607" s="77" t="s">
        <v>10</v>
      </c>
      <c r="BU607" s="131"/>
      <c r="BV607" s="131"/>
      <c r="BW607" s="131"/>
      <c r="BX607" s="131"/>
      <c r="BY607" s="131"/>
      <c r="BZ607" s="131"/>
      <c r="CA607" s="131"/>
      <c r="CB607" s="131"/>
      <c r="CC607" s="131"/>
      <c r="CD607" s="131"/>
      <c r="CE607" s="131"/>
      <c r="CF607" s="131"/>
      <c r="CG607" s="131"/>
      <c r="CH607" s="131"/>
      <c r="CI607" s="132"/>
      <c r="CJ607" s="77">
        <f>CJ604+CJ605+CJ606</f>
        <v>200000</v>
      </c>
      <c r="CK607" s="131"/>
      <c r="CL607" s="131"/>
      <c r="CM607" s="131"/>
      <c r="CN607" s="131"/>
      <c r="CO607" s="131"/>
      <c r="CP607" s="131"/>
      <c r="CQ607" s="131"/>
      <c r="CR607" s="131"/>
      <c r="CS607" s="131"/>
      <c r="CT607" s="131"/>
      <c r="CU607" s="131"/>
      <c r="CV607" s="131"/>
      <c r="CW607" s="131"/>
      <c r="CX607" s="131"/>
      <c r="CY607" s="131"/>
      <c r="CZ607" s="131"/>
      <c r="DA607" s="132"/>
    </row>
    <row r="608" spans="1:105" s="63" customFormat="1" ht="15" customHeight="1">
      <c r="A608" s="25"/>
      <c r="B608" s="25"/>
      <c r="C608" s="25"/>
      <c r="D608" s="25"/>
      <c r="E608" s="25"/>
      <c r="F608" s="25"/>
      <c r="G608" s="25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22"/>
      <c r="BE608" s="22"/>
      <c r="BF608" s="22"/>
      <c r="BG608" s="22"/>
      <c r="BH608" s="22"/>
      <c r="BI608" s="22"/>
      <c r="BJ608" s="22"/>
      <c r="BK608" s="22"/>
      <c r="BL608" s="22"/>
      <c r="BM608" s="22"/>
      <c r="BN608" s="22"/>
      <c r="BO608" s="22"/>
      <c r="BP608" s="22"/>
      <c r="BQ608" s="22"/>
      <c r="BR608" s="22"/>
      <c r="BS608" s="22"/>
      <c r="BT608" s="22"/>
      <c r="BU608" s="22"/>
      <c r="BV608" s="22"/>
      <c r="BW608" s="22"/>
      <c r="BX608" s="22"/>
      <c r="BY608" s="22"/>
      <c r="BZ608" s="22"/>
      <c r="CA608" s="22"/>
      <c r="CB608" s="22"/>
      <c r="CC608" s="22"/>
      <c r="CD608" s="22"/>
      <c r="CE608" s="22"/>
      <c r="CF608" s="22"/>
      <c r="CG608" s="22"/>
      <c r="CH608" s="22"/>
      <c r="CI608" s="22"/>
      <c r="CJ608" s="22"/>
      <c r="CK608" s="22"/>
      <c r="CL608" s="22"/>
      <c r="CM608" s="22"/>
      <c r="CN608" s="22"/>
      <c r="CO608" s="22"/>
      <c r="CP608" s="22"/>
      <c r="CQ608" s="22"/>
      <c r="CR608" s="22"/>
      <c r="CS608" s="22"/>
      <c r="CT608" s="22"/>
      <c r="CU608" s="22"/>
      <c r="CV608" s="22"/>
      <c r="CW608" s="22"/>
      <c r="CX608" s="22"/>
      <c r="CY608" s="22"/>
      <c r="CZ608" s="22"/>
      <c r="DA608" s="22"/>
    </row>
    <row r="609" spans="1:106" s="63" customFormat="1" ht="15" customHeight="1">
      <c r="A609" s="25"/>
      <c r="B609" s="25"/>
      <c r="C609" s="25"/>
      <c r="D609" s="25"/>
      <c r="E609" s="25"/>
      <c r="F609" s="25"/>
      <c r="G609" s="25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22"/>
      <c r="BE609" s="22"/>
      <c r="BF609" s="22"/>
      <c r="BG609" s="22"/>
      <c r="BH609" s="22"/>
      <c r="BI609" s="22"/>
      <c r="BJ609" s="22"/>
      <c r="BK609" s="22"/>
      <c r="BL609" s="22"/>
      <c r="BM609" s="22"/>
      <c r="BN609" s="22"/>
      <c r="BO609" s="22"/>
      <c r="BP609" s="22"/>
      <c r="BQ609" s="22"/>
      <c r="BR609" s="22"/>
      <c r="BS609" s="22"/>
      <c r="BT609" s="22"/>
      <c r="BU609" s="22"/>
      <c r="BV609" s="22"/>
      <c r="BW609" s="22"/>
      <c r="BX609" s="22"/>
      <c r="BY609" s="22"/>
      <c r="BZ609" s="22"/>
      <c r="CA609" s="22"/>
      <c r="CB609" s="22"/>
      <c r="CC609" s="22"/>
      <c r="CD609" s="22"/>
      <c r="CE609" s="22"/>
      <c r="CF609" s="22"/>
      <c r="CG609" s="22"/>
      <c r="CH609" s="22"/>
      <c r="CI609" s="22"/>
      <c r="CJ609" s="22"/>
      <c r="CK609" s="22"/>
      <c r="CL609" s="22"/>
      <c r="CM609" s="22"/>
      <c r="CN609" s="22"/>
      <c r="CO609" s="22"/>
      <c r="CP609" s="22"/>
      <c r="CQ609" s="22"/>
      <c r="CR609" s="22"/>
      <c r="CS609" s="22"/>
      <c r="CT609" s="22"/>
      <c r="CU609" s="22"/>
      <c r="CV609" s="22"/>
      <c r="CW609" s="22"/>
      <c r="CX609" s="22"/>
      <c r="CY609" s="22"/>
      <c r="CZ609" s="22"/>
      <c r="DA609" s="22"/>
    </row>
    <row r="610" spans="1:106" s="63" customFormat="1" ht="15" customHeight="1">
      <c r="A610" s="25"/>
      <c r="B610" s="25"/>
      <c r="C610" s="25"/>
      <c r="D610" s="25"/>
      <c r="E610" s="25"/>
      <c r="F610" s="25"/>
      <c r="G610" s="25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22"/>
      <c r="BE610" s="22"/>
      <c r="BF610" s="22"/>
      <c r="BG610" s="22"/>
      <c r="BH610" s="22"/>
      <c r="BI610" s="22"/>
      <c r="BJ610" s="22"/>
      <c r="BK610" s="22"/>
      <c r="BL610" s="22"/>
      <c r="BM610" s="22"/>
      <c r="BN610" s="22"/>
      <c r="BO610" s="22"/>
      <c r="BP610" s="22"/>
      <c r="BQ610" s="22"/>
      <c r="BR610" s="22"/>
      <c r="BS610" s="22"/>
      <c r="BT610" s="22"/>
      <c r="BU610" s="22"/>
      <c r="BV610" s="22"/>
      <c r="BW610" s="22"/>
      <c r="BX610" s="22"/>
      <c r="BY610" s="22"/>
      <c r="BZ610" s="22"/>
      <c r="CA610" s="22"/>
      <c r="CB610" s="22"/>
      <c r="CC610" s="22"/>
      <c r="CD610" s="22"/>
      <c r="CE610" s="22"/>
      <c r="CF610" s="22"/>
      <c r="CG610" s="22"/>
      <c r="CH610" s="22"/>
      <c r="CI610" s="22"/>
      <c r="CJ610" s="22"/>
      <c r="CK610" s="22"/>
      <c r="CL610" s="22"/>
      <c r="CM610" s="22"/>
      <c r="CN610" s="22"/>
      <c r="CO610" s="22"/>
      <c r="CP610" s="22"/>
      <c r="CQ610" s="22"/>
      <c r="CR610" s="22"/>
      <c r="CS610" s="22"/>
      <c r="CT610" s="22"/>
      <c r="CU610" s="22"/>
      <c r="CV610" s="22"/>
      <c r="CW610" s="22"/>
      <c r="CX610" s="22"/>
      <c r="CY610" s="22"/>
      <c r="CZ610" s="22"/>
      <c r="DA610" s="22"/>
    </row>
    <row r="611" spans="1:106" s="55" customFormat="1" ht="9.6" customHeight="1">
      <c r="A611" s="25"/>
      <c r="B611" s="20"/>
      <c r="C611" s="20"/>
      <c r="D611" s="20"/>
      <c r="E611" s="20"/>
      <c r="F611" s="20"/>
      <c r="G611" s="20"/>
      <c r="H611" s="27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  <c r="AH611" s="20"/>
      <c r="AI611" s="20"/>
      <c r="AJ611" s="20"/>
      <c r="AK611" s="20"/>
      <c r="AL611" s="20"/>
      <c r="AM611" s="20"/>
      <c r="AN611" s="20"/>
      <c r="AO611" s="20"/>
      <c r="AP611" s="20"/>
      <c r="AQ611" s="20"/>
      <c r="AR611" s="20"/>
      <c r="AS611" s="20"/>
      <c r="AT611" s="20"/>
      <c r="AU611" s="20"/>
      <c r="AV611" s="20"/>
      <c r="AW611" s="20"/>
      <c r="AX611" s="20"/>
      <c r="AY611" s="20"/>
      <c r="AZ611" s="20"/>
      <c r="BA611" s="20"/>
      <c r="BB611" s="20"/>
      <c r="BC611" s="20"/>
      <c r="BD611" s="20"/>
      <c r="BE611" s="20"/>
      <c r="BF611" s="20"/>
      <c r="BG611" s="20"/>
      <c r="BH611" s="20"/>
      <c r="BI611" s="20"/>
      <c r="BJ611" s="20"/>
      <c r="BK611" s="20"/>
      <c r="BL611" s="20"/>
      <c r="BM611" s="20"/>
      <c r="BN611" s="20"/>
      <c r="BO611" s="20"/>
      <c r="BP611" s="20"/>
      <c r="BQ611" s="20"/>
      <c r="BR611" s="20"/>
      <c r="BS611" s="20"/>
      <c r="BT611" s="21"/>
      <c r="BU611" s="20"/>
      <c r="BV611" s="20"/>
      <c r="BW611" s="20"/>
      <c r="BX611" s="20"/>
      <c r="BY611" s="20"/>
      <c r="BZ611" s="20"/>
      <c r="CA611" s="20"/>
      <c r="CB611" s="20"/>
      <c r="CC611" s="20"/>
      <c r="CD611" s="20"/>
      <c r="CE611" s="20"/>
      <c r="CF611" s="20"/>
      <c r="CG611" s="20"/>
      <c r="CH611" s="20"/>
      <c r="CI611" s="20"/>
      <c r="CJ611" s="22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</row>
    <row r="612" spans="1:106" s="41" customFormat="1" ht="15" customHeight="1">
      <c r="A612" s="87" t="s">
        <v>206</v>
      </c>
      <c r="B612" s="88"/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  <c r="Z612" s="88"/>
      <c r="AA612" s="88"/>
      <c r="AB612" s="88"/>
      <c r="AC612" s="88"/>
      <c r="AD612" s="88"/>
      <c r="AE612" s="88"/>
      <c r="AF612" s="88"/>
      <c r="AG612" s="88"/>
      <c r="AH612" s="88"/>
      <c r="AI612" s="88"/>
      <c r="AJ612" s="88"/>
      <c r="AK612" s="88"/>
      <c r="AL612" s="88"/>
      <c r="AM612" s="88"/>
      <c r="AN612" s="88"/>
      <c r="AO612" s="88"/>
      <c r="AP612" s="88"/>
      <c r="AQ612" s="88"/>
      <c r="AR612" s="88"/>
      <c r="AS612" s="88"/>
      <c r="AT612" s="88"/>
      <c r="AU612" s="88"/>
      <c r="AV612" s="88"/>
      <c r="AW612" s="88"/>
      <c r="AX612" s="88"/>
      <c r="AY612" s="88"/>
      <c r="AZ612" s="88"/>
      <c r="BA612" s="88"/>
      <c r="BB612" s="88"/>
      <c r="BC612" s="88"/>
      <c r="BD612" s="88"/>
      <c r="BE612" s="88"/>
      <c r="BF612" s="88"/>
      <c r="BG612" s="88"/>
      <c r="BH612" s="88"/>
      <c r="BI612" s="88"/>
      <c r="BJ612" s="88"/>
      <c r="BK612" s="88"/>
      <c r="BL612" s="88"/>
      <c r="BM612" s="88"/>
      <c r="BN612" s="88"/>
      <c r="BO612" s="88"/>
      <c r="BP612" s="88"/>
      <c r="BQ612" s="88"/>
      <c r="BR612" s="88"/>
      <c r="BS612" s="88"/>
      <c r="BT612" s="88"/>
      <c r="BU612" s="88"/>
      <c r="BV612" s="88"/>
      <c r="BW612" s="88"/>
      <c r="BX612" s="88"/>
      <c r="BY612" s="88"/>
      <c r="BZ612" s="88"/>
      <c r="CA612" s="88"/>
      <c r="CB612" s="88"/>
      <c r="CC612" s="88"/>
      <c r="CD612" s="88"/>
      <c r="CE612" s="88"/>
      <c r="CF612" s="88"/>
      <c r="CG612" s="88"/>
      <c r="CH612" s="88"/>
      <c r="CI612" s="88"/>
      <c r="CJ612" s="88"/>
      <c r="CK612" s="88"/>
      <c r="CL612" s="88"/>
      <c r="CM612" s="88"/>
      <c r="CN612" s="88"/>
      <c r="CO612" s="88"/>
      <c r="CP612" s="88"/>
      <c r="CQ612" s="88"/>
      <c r="CR612" s="88"/>
      <c r="CS612" s="88"/>
      <c r="CT612" s="88"/>
      <c r="CU612" s="88"/>
      <c r="CV612" s="88"/>
      <c r="CW612" s="88"/>
      <c r="CX612" s="88"/>
      <c r="CY612" s="88"/>
      <c r="CZ612" s="88"/>
      <c r="DA612" s="88"/>
    </row>
    <row r="613" spans="1:106" s="14" customFormat="1" ht="9.6" customHeight="1">
      <c r="A613" s="25"/>
      <c r="B613" s="20"/>
      <c r="C613" s="20"/>
      <c r="D613" s="20"/>
      <c r="E613" s="20"/>
      <c r="F613" s="20"/>
      <c r="G613" s="20"/>
      <c r="H613" s="27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0"/>
      <c r="AQ613" s="20"/>
      <c r="AR613" s="20"/>
      <c r="AS613" s="20"/>
      <c r="AT613" s="20"/>
      <c r="AU613" s="20"/>
      <c r="AV613" s="20"/>
      <c r="AW613" s="20"/>
      <c r="AX613" s="20"/>
      <c r="AY613" s="20"/>
      <c r="AZ613" s="20"/>
      <c r="BA613" s="20"/>
      <c r="BB613" s="20"/>
      <c r="BC613" s="20"/>
      <c r="BD613" s="20"/>
      <c r="BE613" s="20"/>
      <c r="BF613" s="20"/>
      <c r="BG613" s="20"/>
      <c r="BH613" s="20"/>
      <c r="BI613" s="20"/>
      <c r="BJ613" s="20"/>
      <c r="BK613" s="20"/>
      <c r="BL613" s="20"/>
      <c r="BM613" s="20"/>
      <c r="BN613" s="20"/>
      <c r="BO613" s="20"/>
      <c r="BP613" s="20"/>
      <c r="BQ613" s="20"/>
      <c r="BR613" s="20"/>
      <c r="BS613" s="20"/>
      <c r="BT613" s="21"/>
      <c r="BU613" s="20"/>
      <c r="BV613" s="20"/>
      <c r="BW613" s="20"/>
      <c r="BX613" s="20"/>
      <c r="BY613" s="20"/>
      <c r="BZ613" s="20"/>
      <c r="CA613" s="20"/>
      <c r="CB613" s="20"/>
      <c r="CC613" s="20"/>
      <c r="CD613" s="20"/>
      <c r="CE613" s="20"/>
      <c r="CF613" s="20"/>
      <c r="CG613" s="20"/>
      <c r="CH613" s="20"/>
      <c r="CI613" s="20"/>
      <c r="CJ613" s="22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</row>
    <row r="614" spans="1:106" s="14" customFormat="1" ht="15" customHeight="1">
      <c r="A614" s="18" t="s">
        <v>14</v>
      </c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89" t="s">
        <v>3</v>
      </c>
      <c r="Y614" s="90"/>
      <c r="Z614" s="90"/>
      <c r="AA614" s="90"/>
      <c r="AB614" s="90"/>
      <c r="AC614" s="90"/>
      <c r="AD614" s="90"/>
      <c r="AE614" s="90"/>
      <c r="AF614" s="90"/>
      <c r="AG614" s="90"/>
      <c r="AH614" s="90"/>
      <c r="AI614" s="90"/>
      <c r="AJ614" s="90"/>
      <c r="AK614" s="90"/>
      <c r="AL614" s="90"/>
      <c r="AM614" s="90"/>
      <c r="AN614" s="90"/>
      <c r="AO614" s="90"/>
      <c r="AP614" s="90"/>
      <c r="AQ614" s="90"/>
      <c r="AR614" s="90"/>
      <c r="AS614" s="90"/>
      <c r="AT614" s="90"/>
      <c r="AU614" s="90"/>
      <c r="AV614" s="90"/>
      <c r="AW614" s="90"/>
      <c r="AX614" s="90"/>
      <c r="AY614" s="90"/>
      <c r="AZ614" s="90"/>
      <c r="BA614" s="90"/>
      <c r="BB614" s="90"/>
      <c r="BC614" s="90"/>
      <c r="BD614" s="90"/>
      <c r="BE614" s="90"/>
      <c r="BF614" s="90"/>
      <c r="BG614" s="90"/>
      <c r="BH614" s="90"/>
      <c r="BI614" s="90"/>
      <c r="BJ614" s="90"/>
      <c r="BK614" s="90"/>
      <c r="BL614" s="90"/>
      <c r="BM614" s="90"/>
      <c r="BN614" s="90"/>
      <c r="BO614" s="90"/>
      <c r="BP614" s="90"/>
      <c r="BQ614" s="90"/>
      <c r="BR614" s="90"/>
      <c r="BS614" s="90"/>
      <c r="BT614" s="90"/>
      <c r="BU614" s="90"/>
      <c r="BV614" s="90"/>
      <c r="BW614" s="90"/>
      <c r="BX614" s="90"/>
      <c r="BY614" s="90"/>
      <c r="BZ614" s="90"/>
      <c r="CA614" s="90"/>
      <c r="CB614" s="90"/>
      <c r="CC614" s="90"/>
      <c r="CD614" s="90"/>
      <c r="CE614" s="90"/>
      <c r="CF614" s="90"/>
      <c r="CG614" s="90"/>
      <c r="CH614" s="90"/>
      <c r="CI614" s="90"/>
      <c r="CJ614" s="90"/>
      <c r="CK614" s="90"/>
      <c r="CL614" s="90"/>
      <c r="CM614" s="90"/>
      <c r="CN614" s="90"/>
      <c r="CO614" s="90"/>
      <c r="CP614" s="90"/>
      <c r="CQ614" s="90"/>
      <c r="CR614" s="90"/>
      <c r="CS614" s="90"/>
      <c r="CT614" s="90"/>
      <c r="CU614" s="90"/>
      <c r="CV614" s="90"/>
      <c r="CW614" s="90"/>
      <c r="CX614" s="90"/>
      <c r="CY614" s="90"/>
      <c r="CZ614" s="90"/>
      <c r="DA614" s="90"/>
    </row>
    <row r="615" spans="1:106" s="14" customFormat="1" ht="15" customHeight="1">
      <c r="A615" s="117" t="s">
        <v>15</v>
      </c>
      <c r="B615" s="95"/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95"/>
      <c r="W615" s="95"/>
      <c r="X615" s="95"/>
      <c r="Y615" s="95"/>
      <c r="Z615" s="95"/>
      <c r="AA615" s="95"/>
      <c r="AB615" s="95"/>
      <c r="AC615" s="95"/>
      <c r="AD615" s="95"/>
      <c r="AE615" s="95"/>
      <c r="AF615" s="95"/>
      <c r="AG615" s="95"/>
      <c r="AH615" s="95"/>
      <c r="AI615" s="95"/>
      <c r="AJ615" s="95"/>
      <c r="AK615" s="95"/>
      <c r="AL615" s="95"/>
      <c r="AM615" s="95"/>
      <c r="AN615" s="95"/>
      <c r="AO615" s="95"/>
      <c r="AP615" s="31" t="s">
        <v>104</v>
      </c>
      <c r="AQ615" s="32"/>
      <c r="AR615" s="32"/>
      <c r="AS615" s="32"/>
      <c r="AT615" s="32"/>
      <c r="AU615" s="32"/>
      <c r="AV615" s="32"/>
      <c r="AW615" s="32"/>
      <c r="AX615" s="32"/>
      <c r="AY615" s="32"/>
      <c r="AZ615" s="32"/>
      <c r="BA615" s="32"/>
      <c r="BB615" s="32"/>
      <c r="BC615" s="32"/>
      <c r="BD615" s="32"/>
      <c r="BE615" s="32"/>
      <c r="BF615" s="32"/>
      <c r="BG615" s="32"/>
      <c r="BH615" s="32"/>
      <c r="BI615" s="32"/>
      <c r="BJ615" s="32"/>
      <c r="BK615" s="32"/>
      <c r="BL615" s="32"/>
      <c r="BM615" s="32"/>
      <c r="BN615" s="32"/>
      <c r="BO615" s="32"/>
      <c r="BP615" s="32"/>
      <c r="BQ615" s="32"/>
      <c r="BR615" s="32"/>
      <c r="BS615" s="32"/>
      <c r="BT615" s="32"/>
      <c r="BU615" s="32"/>
      <c r="BV615" s="32"/>
      <c r="BW615" s="32"/>
      <c r="BX615" s="32"/>
      <c r="BY615" s="32"/>
      <c r="BZ615" s="32"/>
      <c r="CA615" s="32"/>
      <c r="CB615" s="32"/>
      <c r="CC615" s="32"/>
      <c r="CD615" s="32"/>
      <c r="CE615" s="32"/>
      <c r="CF615" s="32"/>
      <c r="CG615" s="32"/>
      <c r="CH615" s="32"/>
      <c r="CI615" s="32"/>
      <c r="CJ615" s="32"/>
      <c r="CK615" s="32"/>
      <c r="CL615" s="32"/>
      <c r="CM615" s="32"/>
      <c r="CN615" s="32"/>
      <c r="CO615" s="32"/>
      <c r="CP615" s="32"/>
      <c r="CQ615" s="32"/>
      <c r="CR615" s="32"/>
      <c r="CS615" s="32"/>
      <c r="CT615" s="32"/>
      <c r="CU615" s="32"/>
      <c r="CV615" s="32"/>
      <c r="CW615" s="32"/>
      <c r="CX615" s="32"/>
      <c r="CY615" s="32"/>
      <c r="CZ615" s="32"/>
      <c r="DA615" s="32"/>
      <c r="DB615" s="17"/>
    </row>
    <row r="616" spans="1:106" s="14" customFormat="1" ht="5.4" customHeight="1">
      <c r="A616" s="25"/>
      <c r="B616" s="20"/>
      <c r="C616" s="20"/>
      <c r="D616" s="20"/>
      <c r="E616" s="20"/>
      <c r="F616" s="20"/>
      <c r="G616" s="20"/>
      <c r="H616" s="27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  <c r="AH616" s="20"/>
      <c r="AI616" s="20"/>
      <c r="AJ616" s="20"/>
      <c r="AK616" s="20"/>
      <c r="AL616" s="20"/>
      <c r="AM616" s="20"/>
      <c r="AN616" s="20"/>
      <c r="AO616" s="20"/>
      <c r="AP616" s="20"/>
      <c r="AQ616" s="20"/>
      <c r="AR616" s="20"/>
      <c r="AS616" s="20"/>
      <c r="AT616" s="20"/>
      <c r="AU616" s="20"/>
      <c r="AV616" s="20"/>
      <c r="AW616" s="20"/>
      <c r="AX616" s="20"/>
      <c r="AY616" s="20"/>
      <c r="AZ616" s="20"/>
      <c r="BA616" s="20"/>
      <c r="BB616" s="20"/>
      <c r="BC616" s="20"/>
      <c r="BD616" s="20"/>
      <c r="BE616" s="20"/>
      <c r="BF616" s="20"/>
      <c r="BG616" s="20"/>
      <c r="BH616" s="20"/>
      <c r="BI616" s="20"/>
      <c r="BJ616" s="20"/>
      <c r="BK616" s="20"/>
      <c r="BL616" s="20"/>
      <c r="BM616" s="20"/>
      <c r="BN616" s="20"/>
      <c r="BO616" s="20"/>
      <c r="BP616" s="20"/>
      <c r="BQ616" s="20"/>
      <c r="BR616" s="20"/>
      <c r="BS616" s="20"/>
      <c r="BT616" s="21"/>
      <c r="BU616" s="20"/>
      <c r="BV616" s="20"/>
      <c r="BW616" s="20"/>
      <c r="BX616" s="20"/>
      <c r="BY616" s="20"/>
      <c r="BZ616" s="20"/>
      <c r="CA616" s="20"/>
      <c r="CB616" s="20"/>
      <c r="CC616" s="20"/>
      <c r="CD616" s="20"/>
      <c r="CE616" s="20"/>
      <c r="CF616" s="20"/>
      <c r="CG616" s="20"/>
      <c r="CH616" s="20"/>
      <c r="CI616" s="20"/>
      <c r="CJ616" s="22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</row>
    <row r="617" spans="1:106" s="14" customFormat="1" ht="15" customHeight="1">
      <c r="A617" s="133" t="s">
        <v>147</v>
      </c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  <c r="AA617" s="133"/>
      <c r="AB617" s="133"/>
      <c r="AC617" s="133"/>
      <c r="AD617" s="133"/>
      <c r="AE617" s="133"/>
      <c r="AF617" s="133"/>
      <c r="AG617" s="133"/>
      <c r="AH617" s="133"/>
      <c r="AI617" s="133"/>
      <c r="AJ617" s="133"/>
      <c r="AK617" s="133"/>
      <c r="AL617" s="133"/>
      <c r="AM617" s="133"/>
      <c r="AN617" s="133"/>
      <c r="AO617" s="133"/>
      <c r="AP617" s="133"/>
      <c r="AQ617" s="133"/>
      <c r="AR617" s="133"/>
      <c r="AS617" s="133"/>
      <c r="AT617" s="133"/>
      <c r="AU617" s="133"/>
      <c r="AV617" s="133"/>
      <c r="AW617" s="133"/>
      <c r="AX617" s="133"/>
      <c r="AY617" s="133"/>
      <c r="AZ617" s="133"/>
      <c r="BA617" s="133"/>
      <c r="BB617" s="133"/>
      <c r="BC617" s="133"/>
      <c r="BD617" s="133"/>
      <c r="BE617" s="133"/>
      <c r="BF617" s="133"/>
      <c r="BG617" s="133"/>
      <c r="BH617" s="133"/>
      <c r="BI617" s="133"/>
      <c r="BJ617" s="133"/>
      <c r="BK617" s="133"/>
      <c r="BL617" s="133"/>
      <c r="BM617" s="133"/>
      <c r="BN617" s="133"/>
      <c r="BO617" s="133"/>
      <c r="BP617" s="133"/>
      <c r="BQ617" s="133"/>
      <c r="BR617" s="133"/>
      <c r="BS617" s="133"/>
      <c r="BT617" s="133"/>
      <c r="BU617" s="133"/>
      <c r="BV617" s="133"/>
      <c r="BW617" s="133"/>
      <c r="BX617" s="133"/>
      <c r="BY617" s="133"/>
      <c r="BZ617" s="133"/>
      <c r="CA617" s="133"/>
      <c r="CB617" s="133"/>
      <c r="CC617" s="133"/>
      <c r="CD617" s="133"/>
      <c r="CE617" s="133"/>
      <c r="CF617" s="133"/>
      <c r="CG617" s="133"/>
      <c r="CH617" s="133"/>
      <c r="CI617" s="133"/>
      <c r="CJ617" s="133"/>
      <c r="CK617" s="133"/>
      <c r="CL617" s="133"/>
      <c r="CM617" s="133"/>
      <c r="CN617" s="133"/>
      <c r="CO617" s="133"/>
      <c r="CP617" s="133"/>
      <c r="CQ617" s="133"/>
      <c r="CR617" s="133"/>
      <c r="CS617" s="133"/>
      <c r="CT617" s="133"/>
      <c r="CU617" s="133"/>
      <c r="CV617" s="133"/>
      <c r="CW617" s="133"/>
      <c r="CX617" s="133"/>
      <c r="CY617" s="133"/>
      <c r="CZ617" s="133"/>
      <c r="DA617" s="133"/>
    </row>
    <row r="618" spans="1:106" s="14" customFormat="1" ht="1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</row>
    <row r="619" spans="1:106" s="14" customFormat="1" ht="28.8" customHeight="1">
      <c r="A619" s="103" t="s">
        <v>11</v>
      </c>
      <c r="B619" s="136"/>
      <c r="C619" s="136"/>
      <c r="D619" s="136"/>
      <c r="E619" s="136"/>
      <c r="F619" s="136"/>
      <c r="G619" s="137"/>
      <c r="H619" s="103" t="s">
        <v>63</v>
      </c>
      <c r="I619" s="136"/>
      <c r="J619" s="136"/>
      <c r="K619" s="136"/>
      <c r="L619" s="136"/>
      <c r="M619" s="136"/>
      <c r="N619" s="136"/>
      <c r="O619" s="136"/>
      <c r="P619" s="136"/>
      <c r="Q619" s="136"/>
      <c r="R619" s="136"/>
      <c r="S619" s="136"/>
      <c r="T619" s="136"/>
      <c r="U619" s="136"/>
      <c r="V619" s="136"/>
      <c r="W619" s="136"/>
      <c r="X619" s="136"/>
      <c r="Y619" s="136"/>
      <c r="Z619" s="136"/>
      <c r="AA619" s="136"/>
      <c r="AB619" s="136"/>
      <c r="AC619" s="136"/>
      <c r="AD619" s="136"/>
      <c r="AE619" s="136"/>
      <c r="AF619" s="136"/>
      <c r="AG619" s="136"/>
      <c r="AH619" s="136"/>
      <c r="AI619" s="136"/>
      <c r="AJ619" s="136"/>
      <c r="AK619" s="136"/>
      <c r="AL619" s="136"/>
      <c r="AM619" s="136"/>
      <c r="AN619" s="136"/>
      <c r="AO619" s="136"/>
      <c r="AP619" s="136"/>
      <c r="AQ619" s="136"/>
      <c r="AR619" s="136"/>
      <c r="AS619" s="136"/>
      <c r="AT619" s="136"/>
      <c r="AU619" s="136"/>
      <c r="AV619" s="136"/>
      <c r="AW619" s="136"/>
      <c r="AX619" s="136"/>
      <c r="AY619" s="136"/>
      <c r="AZ619" s="136"/>
      <c r="BA619" s="136"/>
      <c r="BB619" s="136"/>
      <c r="BC619" s="137"/>
      <c r="BD619" s="103" t="s">
        <v>84</v>
      </c>
      <c r="BE619" s="136"/>
      <c r="BF619" s="136"/>
      <c r="BG619" s="136"/>
      <c r="BH619" s="136"/>
      <c r="BI619" s="136"/>
      <c r="BJ619" s="136"/>
      <c r="BK619" s="136"/>
      <c r="BL619" s="136"/>
      <c r="BM619" s="136"/>
      <c r="BN619" s="136"/>
      <c r="BO619" s="136"/>
      <c r="BP619" s="136"/>
      <c r="BQ619" s="136"/>
      <c r="BR619" s="136"/>
      <c r="BS619" s="137"/>
      <c r="BT619" s="103" t="s">
        <v>94</v>
      </c>
      <c r="BU619" s="136"/>
      <c r="BV619" s="136"/>
      <c r="BW619" s="136"/>
      <c r="BX619" s="136"/>
      <c r="BY619" s="136"/>
      <c r="BZ619" s="136"/>
      <c r="CA619" s="136"/>
      <c r="CB619" s="136"/>
      <c r="CC619" s="136"/>
      <c r="CD619" s="136"/>
      <c r="CE619" s="136"/>
      <c r="CF619" s="136"/>
      <c r="CG619" s="136"/>
      <c r="CH619" s="136"/>
      <c r="CI619" s="137"/>
      <c r="CJ619" s="103" t="s">
        <v>95</v>
      </c>
      <c r="CK619" s="136"/>
      <c r="CL619" s="136"/>
      <c r="CM619" s="136"/>
      <c r="CN619" s="136"/>
      <c r="CO619" s="136"/>
      <c r="CP619" s="136"/>
      <c r="CQ619" s="136"/>
      <c r="CR619" s="136"/>
      <c r="CS619" s="136"/>
      <c r="CT619" s="136"/>
      <c r="CU619" s="136"/>
      <c r="CV619" s="136"/>
      <c r="CW619" s="136"/>
      <c r="CX619" s="136"/>
      <c r="CY619" s="136"/>
      <c r="CZ619" s="136"/>
      <c r="DA619" s="137"/>
    </row>
    <row r="620" spans="1:106" s="14" customFormat="1" ht="15" customHeight="1">
      <c r="A620" s="86"/>
      <c r="B620" s="134"/>
      <c r="C620" s="134"/>
      <c r="D620" s="134"/>
      <c r="E620" s="134"/>
      <c r="F620" s="134"/>
      <c r="G620" s="135"/>
      <c r="H620" s="86">
        <v>1</v>
      </c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  <c r="Y620" s="134"/>
      <c r="Z620" s="134"/>
      <c r="AA620" s="134"/>
      <c r="AB620" s="134"/>
      <c r="AC620" s="134"/>
      <c r="AD620" s="134"/>
      <c r="AE620" s="134"/>
      <c r="AF620" s="134"/>
      <c r="AG620" s="134"/>
      <c r="AH620" s="134"/>
      <c r="AI620" s="134"/>
      <c r="AJ620" s="134"/>
      <c r="AK620" s="134"/>
      <c r="AL620" s="134"/>
      <c r="AM620" s="134"/>
      <c r="AN620" s="134"/>
      <c r="AO620" s="134"/>
      <c r="AP620" s="134"/>
      <c r="AQ620" s="134"/>
      <c r="AR620" s="134"/>
      <c r="AS620" s="134"/>
      <c r="AT620" s="134"/>
      <c r="AU620" s="134"/>
      <c r="AV620" s="134"/>
      <c r="AW620" s="134"/>
      <c r="AX620" s="134"/>
      <c r="AY620" s="134"/>
      <c r="AZ620" s="134"/>
      <c r="BA620" s="134"/>
      <c r="BB620" s="134"/>
      <c r="BC620" s="135"/>
      <c r="BD620" s="86">
        <v>2</v>
      </c>
      <c r="BE620" s="134"/>
      <c r="BF620" s="134"/>
      <c r="BG620" s="134"/>
      <c r="BH620" s="134"/>
      <c r="BI620" s="134"/>
      <c r="BJ620" s="134"/>
      <c r="BK620" s="134"/>
      <c r="BL620" s="134"/>
      <c r="BM620" s="134"/>
      <c r="BN620" s="134"/>
      <c r="BO620" s="134"/>
      <c r="BP620" s="134"/>
      <c r="BQ620" s="134"/>
      <c r="BR620" s="134"/>
      <c r="BS620" s="135"/>
      <c r="BT620" s="86">
        <v>3</v>
      </c>
      <c r="BU620" s="134"/>
      <c r="BV620" s="134"/>
      <c r="BW620" s="134"/>
      <c r="BX620" s="134"/>
      <c r="BY620" s="134"/>
      <c r="BZ620" s="134"/>
      <c r="CA620" s="134"/>
      <c r="CB620" s="134"/>
      <c r="CC620" s="134"/>
      <c r="CD620" s="134"/>
      <c r="CE620" s="134"/>
      <c r="CF620" s="134"/>
      <c r="CG620" s="134"/>
      <c r="CH620" s="134"/>
      <c r="CI620" s="135"/>
      <c r="CJ620" s="86">
        <v>4</v>
      </c>
      <c r="CK620" s="134"/>
      <c r="CL620" s="134"/>
      <c r="CM620" s="134"/>
      <c r="CN620" s="134"/>
      <c r="CO620" s="134"/>
      <c r="CP620" s="134"/>
      <c r="CQ620" s="134"/>
      <c r="CR620" s="134"/>
      <c r="CS620" s="134"/>
      <c r="CT620" s="134"/>
      <c r="CU620" s="134"/>
      <c r="CV620" s="134"/>
      <c r="CW620" s="134"/>
      <c r="CX620" s="134"/>
      <c r="CY620" s="134"/>
      <c r="CZ620" s="134"/>
      <c r="DA620" s="135"/>
    </row>
    <row r="621" spans="1:106" s="14" customFormat="1" ht="15" customHeight="1">
      <c r="A621" s="84" t="s">
        <v>9</v>
      </c>
      <c r="B621" s="118"/>
      <c r="C621" s="118"/>
      <c r="D621" s="118"/>
      <c r="E621" s="118"/>
      <c r="F621" s="118"/>
      <c r="G621" s="119"/>
      <c r="H621" s="85" t="s">
        <v>148</v>
      </c>
      <c r="I621" s="129"/>
      <c r="J621" s="129"/>
      <c r="K621" s="129"/>
      <c r="L621" s="129"/>
      <c r="M621" s="129"/>
      <c r="N621" s="129"/>
      <c r="O621" s="129"/>
      <c r="P621" s="129"/>
      <c r="Q621" s="129"/>
      <c r="R621" s="129"/>
      <c r="S621" s="129"/>
      <c r="T621" s="129"/>
      <c r="U621" s="129"/>
      <c r="V621" s="129"/>
      <c r="W621" s="129"/>
      <c r="X621" s="129"/>
      <c r="Y621" s="129"/>
      <c r="Z621" s="129"/>
      <c r="AA621" s="129"/>
      <c r="AB621" s="129"/>
      <c r="AC621" s="129"/>
      <c r="AD621" s="129"/>
      <c r="AE621" s="129"/>
      <c r="AF621" s="129"/>
      <c r="AG621" s="129"/>
      <c r="AH621" s="129"/>
      <c r="AI621" s="129"/>
      <c r="AJ621" s="129"/>
      <c r="AK621" s="129"/>
      <c r="AL621" s="129"/>
      <c r="AM621" s="129"/>
      <c r="AN621" s="129"/>
      <c r="AO621" s="129"/>
      <c r="AP621" s="129"/>
      <c r="AQ621" s="129"/>
      <c r="AR621" s="129"/>
      <c r="AS621" s="129"/>
      <c r="AT621" s="129"/>
      <c r="AU621" s="129"/>
      <c r="AV621" s="129"/>
      <c r="AW621" s="129"/>
      <c r="AX621" s="129"/>
      <c r="AY621" s="129"/>
      <c r="AZ621" s="129"/>
      <c r="BA621" s="129"/>
      <c r="BB621" s="129"/>
      <c r="BC621" s="130"/>
      <c r="BD621" s="77">
        <v>10</v>
      </c>
      <c r="BE621" s="131"/>
      <c r="BF621" s="131"/>
      <c r="BG621" s="131"/>
      <c r="BH621" s="131"/>
      <c r="BI621" s="131"/>
      <c r="BJ621" s="131"/>
      <c r="BK621" s="131"/>
      <c r="BL621" s="131"/>
      <c r="BM621" s="131"/>
      <c r="BN621" s="131"/>
      <c r="BO621" s="131"/>
      <c r="BP621" s="131"/>
      <c r="BQ621" s="131"/>
      <c r="BR621" s="131"/>
      <c r="BS621" s="132"/>
      <c r="BT621" s="77">
        <v>20000</v>
      </c>
      <c r="BU621" s="131"/>
      <c r="BV621" s="131"/>
      <c r="BW621" s="131"/>
      <c r="BX621" s="131"/>
      <c r="BY621" s="131"/>
      <c r="BZ621" s="131"/>
      <c r="CA621" s="131"/>
      <c r="CB621" s="131"/>
      <c r="CC621" s="131"/>
      <c r="CD621" s="131"/>
      <c r="CE621" s="131"/>
      <c r="CF621" s="131"/>
      <c r="CG621" s="131"/>
      <c r="CH621" s="131"/>
      <c r="CI621" s="132"/>
      <c r="CJ621" s="77">
        <v>200000</v>
      </c>
      <c r="CK621" s="131"/>
      <c r="CL621" s="131"/>
      <c r="CM621" s="131"/>
      <c r="CN621" s="131"/>
      <c r="CO621" s="131"/>
      <c r="CP621" s="131"/>
      <c r="CQ621" s="131"/>
      <c r="CR621" s="131"/>
      <c r="CS621" s="131"/>
      <c r="CT621" s="131"/>
      <c r="CU621" s="131"/>
      <c r="CV621" s="131"/>
      <c r="CW621" s="131"/>
      <c r="CX621" s="131"/>
      <c r="CY621" s="131"/>
      <c r="CZ621" s="131"/>
      <c r="DA621" s="132"/>
    </row>
    <row r="622" spans="1:106" s="14" customFormat="1" ht="15" customHeight="1">
      <c r="A622" s="84"/>
      <c r="B622" s="118"/>
      <c r="C622" s="118"/>
      <c r="D622" s="118"/>
      <c r="E622" s="118"/>
      <c r="F622" s="118"/>
      <c r="G622" s="119"/>
      <c r="H622" s="80" t="s">
        <v>25</v>
      </c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2"/>
      <c r="U622" s="112"/>
      <c r="V622" s="112"/>
      <c r="W622" s="112"/>
      <c r="X622" s="112"/>
      <c r="Y622" s="112"/>
      <c r="Z622" s="112"/>
      <c r="AA622" s="112"/>
      <c r="AB622" s="112"/>
      <c r="AC622" s="112"/>
      <c r="AD622" s="112"/>
      <c r="AE622" s="112"/>
      <c r="AF622" s="112"/>
      <c r="AG622" s="112"/>
      <c r="AH622" s="112"/>
      <c r="AI622" s="112"/>
      <c r="AJ622" s="112"/>
      <c r="AK622" s="112"/>
      <c r="AL622" s="112"/>
      <c r="AM622" s="112"/>
      <c r="AN622" s="112"/>
      <c r="AO622" s="112"/>
      <c r="AP622" s="112"/>
      <c r="AQ622" s="112"/>
      <c r="AR622" s="112"/>
      <c r="AS622" s="112"/>
      <c r="AT622" s="112"/>
      <c r="AU622" s="112"/>
      <c r="AV622" s="112"/>
      <c r="AW622" s="112"/>
      <c r="AX622" s="112"/>
      <c r="AY622" s="112"/>
      <c r="AZ622" s="112"/>
      <c r="BA622" s="112"/>
      <c r="BB622" s="112"/>
      <c r="BC622" s="121"/>
      <c r="BD622" s="77"/>
      <c r="BE622" s="131"/>
      <c r="BF622" s="131"/>
      <c r="BG622" s="131"/>
      <c r="BH622" s="131"/>
      <c r="BI622" s="131"/>
      <c r="BJ622" s="131"/>
      <c r="BK622" s="131"/>
      <c r="BL622" s="131"/>
      <c r="BM622" s="131"/>
      <c r="BN622" s="131"/>
      <c r="BO622" s="131"/>
      <c r="BP622" s="131"/>
      <c r="BQ622" s="131"/>
      <c r="BR622" s="131"/>
      <c r="BS622" s="132"/>
      <c r="BT622" s="77" t="s">
        <v>10</v>
      </c>
      <c r="BU622" s="131"/>
      <c r="BV622" s="131"/>
      <c r="BW622" s="131"/>
      <c r="BX622" s="131"/>
      <c r="BY622" s="131"/>
      <c r="BZ622" s="131"/>
      <c r="CA622" s="131"/>
      <c r="CB622" s="131"/>
      <c r="CC622" s="131"/>
      <c r="CD622" s="131"/>
      <c r="CE622" s="131"/>
      <c r="CF622" s="131"/>
      <c r="CG622" s="131"/>
      <c r="CH622" s="131"/>
      <c r="CI622" s="132"/>
      <c r="CJ622" s="77">
        <f>CJ621</f>
        <v>200000</v>
      </c>
      <c r="CK622" s="131"/>
      <c r="CL622" s="131"/>
      <c r="CM622" s="131"/>
      <c r="CN622" s="131"/>
      <c r="CO622" s="131"/>
      <c r="CP622" s="131"/>
      <c r="CQ622" s="131"/>
      <c r="CR622" s="131"/>
      <c r="CS622" s="131"/>
      <c r="CT622" s="131"/>
      <c r="CU622" s="131"/>
      <c r="CV622" s="131"/>
      <c r="CW622" s="131"/>
      <c r="CX622" s="131"/>
      <c r="CY622" s="131"/>
      <c r="CZ622" s="131"/>
      <c r="DA622" s="132"/>
    </row>
    <row r="623" spans="1:106" s="14" customFormat="1" ht="15" customHeight="1">
      <c r="A623" s="25"/>
      <c r="B623" s="20"/>
      <c r="C623" s="20"/>
      <c r="D623" s="20"/>
      <c r="E623" s="20"/>
      <c r="F623" s="20"/>
      <c r="G623" s="20"/>
      <c r="H623" s="27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0"/>
      <c r="AW623" s="2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20"/>
      <c r="BL623" s="20"/>
      <c r="BM623" s="20"/>
      <c r="BN623" s="20"/>
      <c r="BO623" s="20"/>
      <c r="BP623" s="20"/>
      <c r="BQ623" s="20"/>
      <c r="BR623" s="20"/>
      <c r="BS623" s="20"/>
      <c r="BT623" s="21"/>
      <c r="BU623" s="2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  <c r="CH623" s="20"/>
      <c r="CI623" s="20"/>
      <c r="CJ623" s="22"/>
      <c r="CK623" s="23"/>
      <c r="CL623" s="23"/>
      <c r="CM623" s="23"/>
      <c r="CN623" s="23"/>
      <c r="CO623" s="23"/>
      <c r="CP623" s="23"/>
      <c r="CQ623" s="23"/>
      <c r="CR623" s="23"/>
      <c r="CS623" s="23"/>
      <c r="CT623" s="23"/>
      <c r="CU623" s="23"/>
      <c r="CV623" s="23"/>
      <c r="CW623" s="23"/>
      <c r="CX623" s="23"/>
      <c r="CY623" s="23"/>
      <c r="CZ623" s="23"/>
      <c r="DA623" s="23"/>
    </row>
    <row r="624" spans="1:106" s="14" customFormat="1" ht="15" customHeight="1">
      <c r="A624" s="18" t="s">
        <v>14</v>
      </c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89" t="s">
        <v>3</v>
      </c>
      <c r="Y624" s="90"/>
      <c r="Z624" s="90"/>
      <c r="AA624" s="90"/>
      <c r="AB624" s="90"/>
      <c r="AC624" s="90"/>
      <c r="AD624" s="90"/>
      <c r="AE624" s="90"/>
      <c r="AF624" s="90"/>
      <c r="AG624" s="90"/>
      <c r="AH624" s="90"/>
      <c r="AI624" s="90"/>
      <c r="AJ624" s="90"/>
      <c r="AK624" s="90"/>
      <c r="AL624" s="90"/>
      <c r="AM624" s="90"/>
      <c r="AN624" s="90"/>
      <c r="AO624" s="90"/>
      <c r="AP624" s="90"/>
      <c r="AQ624" s="90"/>
      <c r="AR624" s="90"/>
      <c r="AS624" s="90"/>
      <c r="AT624" s="90"/>
      <c r="AU624" s="90"/>
      <c r="AV624" s="90"/>
      <c r="AW624" s="90"/>
      <c r="AX624" s="90"/>
      <c r="AY624" s="90"/>
      <c r="AZ624" s="90"/>
      <c r="BA624" s="90"/>
      <c r="BB624" s="90"/>
      <c r="BC624" s="90"/>
      <c r="BD624" s="90"/>
      <c r="BE624" s="90"/>
      <c r="BF624" s="90"/>
      <c r="BG624" s="90"/>
      <c r="BH624" s="90"/>
      <c r="BI624" s="90"/>
      <c r="BJ624" s="90"/>
      <c r="BK624" s="90"/>
      <c r="BL624" s="90"/>
      <c r="BM624" s="90"/>
      <c r="BN624" s="90"/>
      <c r="BO624" s="90"/>
      <c r="BP624" s="90"/>
      <c r="BQ624" s="90"/>
      <c r="BR624" s="90"/>
      <c r="BS624" s="90"/>
      <c r="BT624" s="90"/>
      <c r="BU624" s="90"/>
      <c r="BV624" s="90"/>
      <c r="BW624" s="90"/>
      <c r="BX624" s="90"/>
      <c r="BY624" s="90"/>
      <c r="BZ624" s="90"/>
      <c r="CA624" s="90"/>
      <c r="CB624" s="90"/>
      <c r="CC624" s="90"/>
      <c r="CD624" s="90"/>
      <c r="CE624" s="90"/>
      <c r="CF624" s="90"/>
      <c r="CG624" s="90"/>
      <c r="CH624" s="90"/>
      <c r="CI624" s="90"/>
      <c r="CJ624" s="90"/>
      <c r="CK624" s="90"/>
      <c r="CL624" s="90"/>
      <c r="CM624" s="90"/>
      <c r="CN624" s="90"/>
      <c r="CO624" s="90"/>
      <c r="CP624" s="90"/>
      <c r="CQ624" s="90"/>
      <c r="CR624" s="90"/>
      <c r="CS624" s="90"/>
      <c r="CT624" s="90"/>
      <c r="CU624" s="90"/>
      <c r="CV624" s="90"/>
      <c r="CW624" s="90"/>
      <c r="CX624" s="90"/>
      <c r="CY624" s="90"/>
      <c r="CZ624" s="90"/>
      <c r="DA624" s="90"/>
    </row>
    <row r="625" spans="1:106" s="14" customFormat="1" ht="15" customHeight="1">
      <c r="A625" s="117" t="s">
        <v>15</v>
      </c>
      <c r="B625" s="95"/>
      <c r="C625" s="95"/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/>
      <c r="V625" s="95"/>
      <c r="W625" s="95"/>
      <c r="X625" s="95"/>
      <c r="Y625" s="95"/>
      <c r="Z625" s="95"/>
      <c r="AA625" s="95"/>
      <c r="AB625" s="95"/>
      <c r="AC625" s="95"/>
      <c r="AD625" s="95"/>
      <c r="AE625" s="95"/>
      <c r="AF625" s="95"/>
      <c r="AG625" s="95"/>
      <c r="AH625" s="95"/>
      <c r="AI625" s="95"/>
      <c r="AJ625" s="95"/>
      <c r="AK625" s="95"/>
      <c r="AL625" s="95"/>
      <c r="AM625" s="95"/>
      <c r="AN625" s="95"/>
      <c r="AO625" s="95"/>
      <c r="AP625" s="31" t="s">
        <v>102</v>
      </c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  <c r="BO625" s="32"/>
      <c r="BP625" s="32"/>
      <c r="BQ625" s="32"/>
      <c r="BR625" s="32"/>
      <c r="BS625" s="32"/>
      <c r="BT625" s="32"/>
      <c r="BU625" s="32"/>
      <c r="BV625" s="32"/>
      <c r="BW625" s="32"/>
      <c r="BX625" s="32"/>
      <c r="BY625" s="32"/>
      <c r="BZ625" s="32"/>
      <c r="CA625" s="32"/>
      <c r="CB625" s="32"/>
      <c r="CC625" s="32"/>
      <c r="CD625" s="32"/>
      <c r="CE625" s="32"/>
      <c r="CF625" s="32"/>
      <c r="CG625" s="32"/>
      <c r="CH625" s="32"/>
      <c r="CI625" s="32"/>
      <c r="CJ625" s="32"/>
      <c r="CK625" s="32"/>
      <c r="CL625" s="32"/>
      <c r="CM625" s="32"/>
      <c r="CN625" s="32"/>
      <c r="CO625" s="32"/>
      <c r="CP625" s="32"/>
      <c r="CQ625" s="32"/>
      <c r="CR625" s="32"/>
      <c r="CS625" s="32"/>
      <c r="CT625" s="32"/>
      <c r="CU625" s="32"/>
      <c r="CV625" s="32"/>
      <c r="CW625" s="32"/>
      <c r="CX625" s="32"/>
      <c r="CY625" s="32"/>
      <c r="CZ625" s="32"/>
      <c r="DA625" s="32"/>
      <c r="DB625" s="17"/>
    </row>
    <row r="626" spans="1:106" s="17" customFormat="1" ht="15" customHeight="1">
      <c r="A626" s="18"/>
      <c r="AP626" s="36"/>
      <c r="AQ626" s="37"/>
      <c r="AR626" s="37"/>
      <c r="AS626" s="37"/>
      <c r="AT626" s="37"/>
      <c r="AU626" s="37"/>
      <c r="AV626" s="37"/>
      <c r="AW626" s="37"/>
      <c r="AX626" s="37"/>
      <c r="AY626" s="37"/>
      <c r="AZ626" s="37"/>
      <c r="BA626" s="37"/>
      <c r="BB626" s="37"/>
      <c r="BC626" s="37"/>
      <c r="BD626" s="37"/>
      <c r="BE626" s="37"/>
      <c r="BF626" s="37"/>
      <c r="BG626" s="37"/>
      <c r="BH626" s="37"/>
      <c r="BI626" s="37"/>
      <c r="BJ626" s="37"/>
      <c r="BK626" s="37"/>
      <c r="BL626" s="37"/>
      <c r="BM626" s="37"/>
      <c r="BN626" s="37"/>
      <c r="BO626" s="37"/>
      <c r="BP626" s="37"/>
      <c r="BQ626" s="37"/>
      <c r="BR626" s="37"/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37"/>
      <c r="CF626" s="37"/>
      <c r="CG626" s="37"/>
      <c r="CH626" s="37"/>
      <c r="CI626" s="37"/>
      <c r="CJ626" s="37"/>
      <c r="CK626" s="37"/>
      <c r="CL626" s="37"/>
      <c r="CM626" s="37"/>
      <c r="CN626" s="37"/>
      <c r="CO626" s="37"/>
      <c r="CP626" s="37"/>
      <c r="CQ626" s="37"/>
      <c r="CR626" s="37"/>
      <c r="CS626" s="37"/>
      <c r="CT626" s="37"/>
      <c r="CU626" s="37"/>
      <c r="CV626" s="37"/>
      <c r="CW626" s="37"/>
      <c r="CX626" s="37"/>
      <c r="CY626" s="37"/>
      <c r="CZ626" s="37"/>
      <c r="DA626" s="37"/>
    </row>
    <row r="627" spans="1:106" s="46" customFormat="1" ht="15" customHeight="1">
      <c r="A627" s="87" t="s">
        <v>210</v>
      </c>
      <c r="B627" s="88"/>
      <c r="C627" s="88"/>
      <c r="D627" s="88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  <c r="Z627" s="88"/>
      <c r="AA627" s="88"/>
      <c r="AB627" s="88"/>
      <c r="AC627" s="88"/>
      <c r="AD627" s="88"/>
      <c r="AE627" s="88"/>
      <c r="AF627" s="88"/>
      <c r="AG627" s="88"/>
      <c r="AH627" s="88"/>
      <c r="AI627" s="88"/>
      <c r="AJ627" s="88"/>
      <c r="AK627" s="88"/>
      <c r="AL627" s="88"/>
      <c r="AM627" s="88"/>
      <c r="AN627" s="88"/>
      <c r="AO627" s="88"/>
      <c r="AP627" s="88"/>
      <c r="AQ627" s="88"/>
      <c r="AR627" s="88"/>
      <c r="AS627" s="88"/>
      <c r="AT627" s="88"/>
      <c r="AU627" s="88"/>
      <c r="AV627" s="88"/>
      <c r="AW627" s="88"/>
      <c r="AX627" s="88"/>
      <c r="AY627" s="88"/>
      <c r="AZ627" s="88"/>
      <c r="BA627" s="88"/>
      <c r="BB627" s="88"/>
      <c r="BC627" s="88"/>
      <c r="BD627" s="88"/>
      <c r="BE627" s="88"/>
      <c r="BF627" s="88"/>
      <c r="BG627" s="88"/>
      <c r="BH627" s="88"/>
      <c r="BI627" s="88"/>
      <c r="BJ627" s="88"/>
      <c r="BK627" s="88"/>
      <c r="BL627" s="88"/>
      <c r="BM627" s="88"/>
      <c r="BN627" s="88"/>
      <c r="BO627" s="88"/>
      <c r="BP627" s="88"/>
      <c r="BQ627" s="88"/>
      <c r="BR627" s="88"/>
      <c r="BS627" s="88"/>
      <c r="BT627" s="88"/>
      <c r="BU627" s="88"/>
      <c r="BV627" s="88"/>
      <c r="BW627" s="88"/>
      <c r="BX627" s="88"/>
      <c r="BY627" s="88"/>
      <c r="BZ627" s="88"/>
      <c r="CA627" s="88"/>
      <c r="CB627" s="88"/>
      <c r="CC627" s="88"/>
      <c r="CD627" s="88"/>
      <c r="CE627" s="88"/>
      <c r="CF627" s="88"/>
      <c r="CG627" s="88"/>
      <c r="CH627" s="88"/>
      <c r="CI627" s="88"/>
      <c r="CJ627" s="88"/>
      <c r="CK627" s="88"/>
      <c r="CL627" s="88"/>
      <c r="CM627" s="88"/>
      <c r="CN627" s="88"/>
      <c r="CO627" s="88"/>
      <c r="CP627" s="88"/>
      <c r="CQ627" s="88"/>
      <c r="CR627" s="88"/>
      <c r="CS627" s="88"/>
      <c r="CT627" s="88"/>
      <c r="CU627" s="88"/>
      <c r="CV627" s="88"/>
      <c r="CW627" s="88"/>
      <c r="CX627" s="88"/>
      <c r="CY627" s="88"/>
      <c r="CZ627" s="88"/>
      <c r="DA627" s="88"/>
    </row>
    <row r="628" spans="1:106" s="46" customFormat="1" ht="15" customHeight="1">
      <c r="A628" s="25"/>
      <c r="B628" s="20"/>
      <c r="C628" s="20"/>
      <c r="D628" s="20"/>
      <c r="E628" s="20"/>
      <c r="F628" s="20"/>
      <c r="G628" s="20"/>
      <c r="H628" s="27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  <c r="AH628" s="20"/>
      <c r="AI628" s="20"/>
      <c r="AJ628" s="20"/>
      <c r="AK628" s="20"/>
      <c r="AL628" s="20"/>
      <c r="AM628" s="20"/>
      <c r="AN628" s="20"/>
      <c r="AO628" s="20"/>
      <c r="AP628" s="20"/>
      <c r="AQ628" s="20"/>
      <c r="AR628" s="20"/>
      <c r="AS628" s="20"/>
      <c r="AT628" s="20"/>
      <c r="AU628" s="20"/>
      <c r="AV628" s="20"/>
      <c r="AW628" s="20"/>
      <c r="AX628" s="20"/>
      <c r="AY628" s="20"/>
      <c r="AZ628" s="20"/>
      <c r="BA628" s="20"/>
      <c r="BB628" s="20"/>
      <c r="BC628" s="20"/>
      <c r="BD628" s="20"/>
      <c r="BE628" s="20"/>
      <c r="BF628" s="20"/>
      <c r="BG628" s="20"/>
      <c r="BH628" s="20"/>
      <c r="BI628" s="20"/>
      <c r="BJ628" s="20"/>
      <c r="BK628" s="20"/>
      <c r="BL628" s="20"/>
      <c r="BM628" s="20"/>
      <c r="BN628" s="20"/>
      <c r="BO628" s="20"/>
      <c r="BP628" s="20"/>
      <c r="BQ628" s="20"/>
      <c r="BR628" s="20"/>
      <c r="BS628" s="20"/>
      <c r="BT628" s="21"/>
      <c r="BU628" s="20"/>
      <c r="BV628" s="20"/>
      <c r="BW628" s="20"/>
      <c r="BX628" s="20"/>
      <c r="BY628" s="20"/>
      <c r="BZ628" s="20"/>
      <c r="CA628" s="20"/>
      <c r="CB628" s="20"/>
      <c r="CC628" s="20"/>
      <c r="CD628" s="20"/>
      <c r="CE628" s="20"/>
      <c r="CF628" s="20"/>
      <c r="CG628" s="20"/>
      <c r="CH628" s="20"/>
      <c r="CI628" s="20"/>
      <c r="CJ628" s="22"/>
      <c r="CK628" s="23"/>
      <c r="CL628" s="23"/>
      <c r="CM628" s="23"/>
      <c r="CN628" s="23"/>
      <c r="CO628" s="23"/>
      <c r="CP628" s="23"/>
      <c r="CQ628" s="23"/>
      <c r="CR628" s="23"/>
      <c r="CS628" s="23"/>
      <c r="CT628" s="23"/>
      <c r="CU628" s="23"/>
      <c r="CV628" s="23"/>
      <c r="CW628" s="23"/>
      <c r="CX628" s="23"/>
      <c r="CY628" s="23"/>
      <c r="CZ628" s="23"/>
      <c r="DA628" s="23"/>
    </row>
    <row r="629" spans="1:106" s="46" customFormat="1" ht="15" customHeight="1">
      <c r="A629" s="45" t="s">
        <v>14</v>
      </c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89" t="s">
        <v>3</v>
      </c>
      <c r="Y629" s="90"/>
      <c r="Z629" s="90"/>
      <c r="AA629" s="90"/>
      <c r="AB629" s="90"/>
      <c r="AC629" s="90"/>
      <c r="AD629" s="90"/>
      <c r="AE629" s="90"/>
      <c r="AF629" s="90"/>
      <c r="AG629" s="90"/>
      <c r="AH629" s="90"/>
      <c r="AI629" s="90"/>
      <c r="AJ629" s="90"/>
      <c r="AK629" s="90"/>
      <c r="AL629" s="90"/>
      <c r="AM629" s="90"/>
      <c r="AN629" s="90"/>
      <c r="AO629" s="90"/>
      <c r="AP629" s="90"/>
      <c r="AQ629" s="90"/>
      <c r="AR629" s="90"/>
      <c r="AS629" s="90"/>
      <c r="AT629" s="90"/>
      <c r="AU629" s="90"/>
      <c r="AV629" s="90"/>
      <c r="AW629" s="90"/>
      <c r="AX629" s="90"/>
      <c r="AY629" s="90"/>
      <c r="AZ629" s="90"/>
      <c r="BA629" s="90"/>
      <c r="BB629" s="90"/>
      <c r="BC629" s="90"/>
      <c r="BD629" s="90"/>
      <c r="BE629" s="90"/>
      <c r="BF629" s="90"/>
      <c r="BG629" s="90"/>
      <c r="BH629" s="90"/>
      <c r="BI629" s="90"/>
      <c r="BJ629" s="90"/>
      <c r="BK629" s="90"/>
      <c r="BL629" s="90"/>
      <c r="BM629" s="90"/>
      <c r="BN629" s="90"/>
      <c r="BO629" s="90"/>
      <c r="BP629" s="90"/>
      <c r="BQ629" s="90"/>
      <c r="BR629" s="90"/>
      <c r="BS629" s="90"/>
      <c r="BT629" s="90"/>
      <c r="BU629" s="90"/>
      <c r="BV629" s="90"/>
      <c r="BW629" s="90"/>
      <c r="BX629" s="90"/>
      <c r="BY629" s="90"/>
      <c r="BZ629" s="90"/>
      <c r="CA629" s="90"/>
      <c r="CB629" s="90"/>
      <c r="CC629" s="90"/>
      <c r="CD629" s="90"/>
      <c r="CE629" s="90"/>
      <c r="CF629" s="90"/>
      <c r="CG629" s="90"/>
      <c r="CH629" s="90"/>
      <c r="CI629" s="90"/>
      <c r="CJ629" s="90"/>
      <c r="CK629" s="90"/>
      <c r="CL629" s="90"/>
      <c r="CM629" s="90"/>
      <c r="CN629" s="90"/>
      <c r="CO629" s="90"/>
      <c r="CP629" s="90"/>
      <c r="CQ629" s="90"/>
      <c r="CR629" s="90"/>
      <c r="CS629" s="90"/>
      <c r="CT629" s="90"/>
      <c r="CU629" s="90"/>
      <c r="CV629" s="90"/>
      <c r="CW629" s="90"/>
      <c r="CX629" s="90"/>
      <c r="CY629" s="90"/>
      <c r="CZ629" s="90"/>
      <c r="DA629" s="90"/>
    </row>
    <row r="630" spans="1:106" s="46" customFormat="1" ht="15" customHeight="1">
      <c r="A630" s="117" t="s">
        <v>15</v>
      </c>
      <c r="B630" s="95"/>
      <c r="C630" s="95"/>
      <c r="D630" s="95"/>
      <c r="E630" s="95"/>
      <c r="F630" s="95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5"/>
      <c r="T630" s="95"/>
      <c r="U630" s="95"/>
      <c r="V630" s="95"/>
      <c r="W630" s="95"/>
      <c r="X630" s="95"/>
      <c r="Y630" s="95"/>
      <c r="Z630" s="95"/>
      <c r="AA630" s="95"/>
      <c r="AB630" s="95"/>
      <c r="AC630" s="95"/>
      <c r="AD630" s="95"/>
      <c r="AE630" s="95"/>
      <c r="AF630" s="95"/>
      <c r="AG630" s="95"/>
      <c r="AH630" s="95"/>
      <c r="AI630" s="95"/>
      <c r="AJ630" s="95"/>
      <c r="AK630" s="95"/>
      <c r="AL630" s="95"/>
      <c r="AM630" s="95"/>
      <c r="AN630" s="95"/>
      <c r="AO630" s="95"/>
      <c r="AP630" s="31" t="s">
        <v>102</v>
      </c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  <c r="BF630" s="32"/>
      <c r="BG630" s="32"/>
      <c r="BH630" s="32"/>
      <c r="BI630" s="32"/>
      <c r="BJ630" s="32"/>
      <c r="BK630" s="32"/>
      <c r="BL630" s="32"/>
      <c r="BM630" s="32"/>
      <c r="BN630" s="32"/>
      <c r="BO630" s="32"/>
      <c r="BP630" s="32"/>
      <c r="BQ630" s="32"/>
      <c r="BR630" s="32"/>
      <c r="BS630" s="32"/>
      <c r="BT630" s="32"/>
      <c r="BU630" s="32"/>
      <c r="BV630" s="32"/>
      <c r="BW630" s="32"/>
      <c r="BX630" s="32"/>
      <c r="BY630" s="32"/>
      <c r="BZ630" s="32"/>
      <c r="CA630" s="32"/>
      <c r="CB630" s="32"/>
      <c r="CC630" s="32"/>
      <c r="CD630" s="32"/>
      <c r="CE630" s="32"/>
      <c r="CF630" s="32"/>
      <c r="CG630" s="32"/>
      <c r="CH630" s="32"/>
      <c r="CI630" s="32"/>
      <c r="CJ630" s="32"/>
      <c r="CK630" s="32"/>
      <c r="CL630" s="32"/>
      <c r="CM630" s="32"/>
      <c r="CN630" s="32"/>
      <c r="CO630" s="32"/>
      <c r="CP630" s="32"/>
      <c r="CQ630" s="32"/>
      <c r="CR630" s="32"/>
      <c r="CS630" s="32"/>
      <c r="CT630" s="32"/>
      <c r="CU630" s="32"/>
      <c r="CV630" s="32"/>
      <c r="CW630" s="32"/>
      <c r="CX630" s="32"/>
      <c r="CY630" s="32"/>
      <c r="CZ630" s="32"/>
      <c r="DA630" s="32"/>
    </row>
    <row r="631" spans="1:106" s="46" customFormat="1" ht="31.8" customHeight="1">
      <c r="A631" s="103" t="s">
        <v>11</v>
      </c>
      <c r="B631" s="136"/>
      <c r="C631" s="136"/>
      <c r="D631" s="136"/>
      <c r="E631" s="136"/>
      <c r="F631" s="136"/>
      <c r="G631" s="137"/>
      <c r="H631" s="103" t="s">
        <v>63</v>
      </c>
      <c r="I631" s="136"/>
      <c r="J631" s="136"/>
      <c r="K631" s="136"/>
      <c r="L631" s="136"/>
      <c r="M631" s="136"/>
      <c r="N631" s="136"/>
      <c r="O631" s="136"/>
      <c r="P631" s="136"/>
      <c r="Q631" s="136"/>
      <c r="R631" s="136"/>
      <c r="S631" s="136"/>
      <c r="T631" s="136"/>
      <c r="U631" s="136"/>
      <c r="V631" s="136"/>
      <c r="W631" s="136"/>
      <c r="X631" s="136"/>
      <c r="Y631" s="136"/>
      <c r="Z631" s="136"/>
      <c r="AA631" s="136"/>
      <c r="AB631" s="136"/>
      <c r="AC631" s="136"/>
      <c r="AD631" s="136"/>
      <c r="AE631" s="136"/>
      <c r="AF631" s="136"/>
      <c r="AG631" s="136"/>
      <c r="AH631" s="136"/>
      <c r="AI631" s="136"/>
      <c r="AJ631" s="136"/>
      <c r="AK631" s="136"/>
      <c r="AL631" s="136"/>
      <c r="AM631" s="136"/>
      <c r="AN631" s="136"/>
      <c r="AO631" s="136"/>
      <c r="AP631" s="136"/>
      <c r="AQ631" s="136"/>
      <c r="AR631" s="136"/>
      <c r="AS631" s="136"/>
      <c r="AT631" s="136"/>
      <c r="AU631" s="136"/>
      <c r="AV631" s="136"/>
      <c r="AW631" s="136"/>
      <c r="AX631" s="136"/>
      <c r="AY631" s="136"/>
      <c r="AZ631" s="136"/>
      <c r="BA631" s="136"/>
      <c r="BB631" s="136"/>
      <c r="BC631" s="137"/>
      <c r="BD631" s="103" t="s">
        <v>84</v>
      </c>
      <c r="BE631" s="136"/>
      <c r="BF631" s="136"/>
      <c r="BG631" s="136"/>
      <c r="BH631" s="136"/>
      <c r="BI631" s="136"/>
      <c r="BJ631" s="136"/>
      <c r="BK631" s="136"/>
      <c r="BL631" s="136"/>
      <c r="BM631" s="136"/>
      <c r="BN631" s="136"/>
      <c r="BO631" s="136"/>
      <c r="BP631" s="136"/>
      <c r="BQ631" s="136"/>
      <c r="BR631" s="136"/>
      <c r="BS631" s="137"/>
      <c r="BT631" s="103" t="s">
        <v>94</v>
      </c>
      <c r="BU631" s="136"/>
      <c r="BV631" s="136"/>
      <c r="BW631" s="136"/>
      <c r="BX631" s="136"/>
      <c r="BY631" s="136"/>
      <c r="BZ631" s="136"/>
      <c r="CA631" s="136"/>
      <c r="CB631" s="136"/>
      <c r="CC631" s="136"/>
      <c r="CD631" s="136"/>
      <c r="CE631" s="136"/>
      <c r="CF631" s="136"/>
      <c r="CG631" s="136"/>
      <c r="CH631" s="136"/>
      <c r="CI631" s="137"/>
      <c r="CJ631" s="103" t="s">
        <v>95</v>
      </c>
      <c r="CK631" s="136"/>
      <c r="CL631" s="136"/>
      <c r="CM631" s="136"/>
      <c r="CN631" s="136"/>
      <c r="CO631" s="136"/>
      <c r="CP631" s="136"/>
      <c r="CQ631" s="136"/>
      <c r="CR631" s="136"/>
      <c r="CS631" s="136"/>
      <c r="CT631" s="136"/>
      <c r="CU631" s="136"/>
      <c r="CV631" s="136"/>
      <c r="CW631" s="136"/>
      <c r="CX631" s="136"/>
      <c r="CY631" s="136"/>
      <c r="CZ631" s="136"/>
      <c r="DA631" s="137"/>
    </row>
    <row r="632" spans="1:106" s="46" customFormat="1" ht="15" customHeight="1">
      <c r="A632" s="86"/>
      <c r="B632" s="134"/>
      <c r="C632" s="134"/>
      <c r="D632" s="134"/>
      <c r="E632" s="134"/>
      <c r="F632" s="134"/>
      <c r="G632" s="135"/>
      <c r="H632" s="86">
        <v>1</v>
      </c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  <c r="Y632" s="134"/>
      <c r="Z632" s="134"/>
      <c r="AA632" s="134"/>
      <c r="AB632" s="134"/>
      <c r="AC632" s="134"/>
      <c r="AD632" s="134"/>
      <c r="AE632" s="134"/>
      <c r="AF632" s="134"/>
      <c r="AG632" s="134"/>
      <c r="AH632" s="134"/>
      <c r="AI632" s="134"/>
      <c r="AJ632" s="134"/>
      <c r="AK632" s="134"/>
      <c r="AL632" s="134"/>
      <c r="AM632" s="134"/>
      <c r="AN632" s="134"/>
      <c r="AO632" s="134"/>
      <c r="AP632" s="134"/>
      <c r="AQ632" s="134"/>
      <c r="AR632" s="134"/>
      <c r="AS632" s="134"/>
      <c r="AT632" s="134"/>
      <c r="AU632" s="134"/>
      <c r="AV632" s="134"/>
      <c r="AW632" s="134"/>
      <c r="AX632" s="134"/>
      <c r="AY632" s="134"/>
      <c r="AZ632" s="134"/>
      <c r="BA632" s="134"/>
      <c r="BB632" s="134"/>
      <c r="BC632" s="135"/>
      <c r="BD632" s="86">
        <v>2</v>
      </c>
      <c r="BE632" s="134"/>
      <c r="BF632" s="134"/>
      <c r="BG632" s="134"/>
      <c r="BH632" s="134"/>
      <c r="BI632" s="134"/>
      <c r="BJ632" s="134"/>
      <c r="BK632" s="134"/>
      <c r="BL632" s="134"/>
      <c r="BM632" s="134"/>
      <c r="BN632" s="134"/>
      <c r="BO632" s="134"/>
      <c r="BP632" s="134"/>
      <c r="BQ632" s="134"/>
      <c r="BR632" s="134"/>
      <c r="BS632" s="135"/>
      <c r="BT632" s="86">
        <v>3</v>
      </c>
      <c r="BU632" s="134"/>
      <c r="BV632" s="134"/>
      <c r="BW632" s="134"/>
      <c r="BX632" s="134"/>
      <c r="BY632" s="134"/>
      <c r="BZ632" s="134"/>
      <c r="CA632" s="134"/>
      <c r="CB632" s="134"/>
      <c r="CC632" s="134"/>
      <c r="CD632" s="134"/>
      <c r="CE632" s="134"/>
      <c r="CF632" s="134"/>
      <c r="CG632" s="134"/>
      <c r="CH632" s="134"/>
      <c r="CI632" s="135"/>
      <c r="CJ632" s="86">
        <v>4</v>
      </c>
      <c r="CK632" s="134"/>
      <c r="CL632" s="134"/>
      <c r="CM632" s="134"/>
      <c r="CN632" s="134"/>
      <c r="CO632" s="134"/>
      <c r="CP632" s="134"/>
      <c r="CQ632" s="134"/>
      <c r="CR632" s="134"/>
      <c r="CS632" s="134"/>
      <c r="CT632" s="134"/>
      <c r="CU632" s="134"/>
      <c r="CV632" s="134"/>
      <c r="CW632" s="134"/>
      <c r="CX632" s="134"/>
      <c r="CY632" s="134"/>
      <c r="CZ632" s="134"/>
      <c r="DA632" s="135"/>
    </row>
    <row r="633" spans="1:106" s="46" customFormat="1" ht="15" customHeight="1">
      <c r="A633" s="84" t="s">
        <v>9</v>
      </c>
      <c r="B633" s="118"/>
      <c r="C633" s="118"/>
      <c r="D633" s="118"/>
      <c r="E633" s="118"/>
      <c r="F633" s="118"/>
      <c r="G633" s="119"/>
      <c r="H633" s="85" t="s">
        <v>212</v>
      </c>
      <c r="I633" s="129"/>
      <c r="J633" s="129"/>
      <c r="K633" s="129"/>
      <c r="L633" s="129"/>
      <c r="M633" s="129"/>
      <c r="N633" s="129"/>
      <c r="O633" s="129"/>
      <c r="P633" s="129"/>
      <c r="Q633" s="129"/>
      <c r="R633" s="129"/>
      <c r="S633" s="129"/>
      <c r="T633" s="129"/>
      <c r="U633" s="129"/>
      <c r="V633" s="129"/>
      <c r="W633" s="129"/>
      <c r="X633" s="129"/>
      <c r="Y633" s="129"/>
      <c r="Z633" s="129"/>
      <c r="AA633" s="129"/>
      <c r="AB633" s="129"/>
      <c r="AC633" s="129"/>
      <c r="AD633" s="129"/>
      <c r="AE633" s="129"/>
      <c r="AF633" s="129"/>
      <c r="AG633" s="129"/>
      <c r="AH633" s="129"/>
      <c r="AI633" s="129"/>
      <c r="AJ633" s="129"/>
      <c r="AK633" s="129"/>
      <c r="AL633" s="129"/>
      <c r="AM633" s="129"/>
      <c r="AN633" s="129"/>
      <c r="AO633" s="129"/>
      <c r="AP633" s="129"/>
      <c r="AQ633" s="129"/>
      <c r="AR633" s="129"/>
      <c r="AS633" s="129"/>
      <c r="AT633" s="129"/>
      <c r="AU633" s="129"/>
      <c r="AV633" s="129"/>
      <c r="AW633" s="129"/>
      <c r="AX633" s="129"/>
      <c r="AY633" s="129"/>
      <c r="AZ633" s="129"/>
      <c r="BA633" s="129"/>
      <c r="BB633" s="129"/>
      <c r="BC633" s="130"/>
      <c r="BD633" s="104">
        <v>213</v>
      </c>
      <c r="BE633" s="122"/>
      <c r="BF633" s="122"/>
      <c r="BG633" s="122"/>
      <c r="BH633" s="122"/>
      <c r="BI633" s="122"/>
      <c r="BJ633" s="122"/>
      <c r="BK633" s="122"/>
      <c r="BL633" s="122"/>
      <c r="BM633" s="122"/>
      <c r="BN633" s="122"/>
      <c r="BO633" s="122"/>
      <c r="BP633" s="122"/>
      <c r="BQ633" s="122"/>
      <c r="BR633" s="122"/>
      <c r="BS633" s="123"/>
      <c r="BT633" s="77">
        <v>9120</v>
      </c>
      <c r="BU633" s="131"/>
      <c r="BV633" s="131"/>
      <c r="BW633" s="131"/>
      <c r="BX633" s="131"/>
      <c r="BY633" s="131"/>
      <c r="BZ633" s="131"/>
      <c r="CA633" s="131"/>
      <c r="CB633" s="131"/>
      <c r="CC633" s="131"/>
      <c r="CD633" s="131"/>
      <c r="CE633" s="131"/>
      <c r="CF633" s="131"/>
      <c r="CG633" s="131"/>
      <c r="CH633" s="131"/>
      <c r="CI633" s="132"/>
      <c r="CJ633" s="77">
        <v>1940000</v>
      </c>
      <c r="CK633" s="131"/>
      <c r="CL633" s="131"/>
      <c r="CM633" s="131"/>
      <c r="CN633" s="131"/>
      <c r="CO633" s="131"/>
      <c r="CP633" s="131"/>
      <c r="CQ633" s="131"/>
      <c r="CR633" s="131"/>
      <c r="CS633" s="131"/>
      <c r="CT633" s="131"/>
      <c r="CU633" s="131"/>
      <c r="CV633" s="131"/>
      <c r="CW633" s="131"/>
      <c r="CX633" s="131"/>
      <c r="CY633" s="131"/>
      <c r="CZ633" s="131"/>
      <c r="DA633" s="132"/>
    </row>
    <row r="634" spans="1:106" s="46" customFormat="1" ht="15" customHeight="1">
      <c r="A634" s="84" t="s">
        <v>45</v>
      </c>
      <c r="B634" s="118"/>
      <c r="C634" s="118"/>
      <c r="D634" s="118"/>
      <c r="E634" s="118"/>
      <c r="F634" s="118"/>
      <c r="G634" s="119"/>
      <c r="H634" s="85" t="s">
        <v>149</v>
      </c>
      <c r="I634" s="129"/>
      <c r="J634" s="129"/>
      <c r="K634" s="129"/>
      <c r="L634" s="129"/>
      <c r="M634" s="129"/>
      <c r="N634" s="129"/>
      <c r="O634" s="129"/>
      <c r="P634" s="129"/>
      <c r="Q634" s="129"/>
      <c r="R634" s="129"/>
      <c r="S634" s="129"/>
      <c r="T634" s="129"/>
      <c r="U634" s="129"/>
      <c r="V634" s="129"/>
      <c r="W634" s="129"/>
      <c r="X634" s="129"/>
      <c r="Y634" s="129"/>
      <c r="Z634" s="129"/>
      <c r="AA634" s="129"/>
      <c r="AB634" s="129"/>
      <c r="AC634" s="129"/>
      <c r="AD634" s="129"/>
      <c r="AE634" s="129"/>
      <c r="AF634" s="129"/>
      <c r="AG634" s="129"/>
      <c r="AH634" s="129"/>
      <c r="AI634" s="129"/>
      <c r="AJ634" s="129"/>
      <c r="AK634" s="129"/>
      <c r="AL634" s="129"/>
      <c r="AM634" s="129"/>
      <c r="AN634" s="129"/>
      <c r="AO634" s="129"/>
      <c r="AP634" s="129"/>
      <c r="AQ634" s="129"/>
      <c r="AR634" s="129"/>
      <c r="AS634" s="129"/>
      <c r="AT634" s="129"/>
      <c r="AU634" s="129"/>
      <c r="AV634" s="129"/>
      <c r="AW634" s="129"/>
      <c r="AX634" s="129"/>
      <c r="AY634" s="129"/>
      <c r="AZ634" s="129"/>
      <c r="BA634" s="129"/>
      <c r="BB634" s="129"/>
      <c r="BC634" s="130"/>
      <c r="BD634" s="104">
        <v>20066</v>
      </c>
      <c r="BE634" s="122"/>
      <c r="BF634" s="122"/>
      <c r="BG634" s="122"/>
      <c r="BH634" s="122"/>
      <c r="BI634" s="122"/>
      <c r="BJ634" s="122"/>
      <c r="BK634" s="122"/>
      <c r="BL634" s="122"/>
      <c r="BM634" s="122"/>
      <c r="BN634" s="122"/>
      <c r="BO634" s="122"/>
      <c r="BP634" s="122"/>
      <c r="BQ634" s="122"/>
      <c r="BR634" s="122"/>
      <c r="BS634" s="123"/>
      <c r="BT634" s="77">
        <v>50</v>
      </c>
      <c r="BU634" s="131"/>
      <c r="BV634" s="131"/>
      <c r="BW634" s="131"/>
      <c r="BX634" s="131"/>
      <c r="BY634" s="131"/>
      <c r="BZ634" s="131"/>
      <c r="CA634" s="131"/>
      <c r="CB634" s="131"/>
      <c r="CC634" s="131"/>
      <c r="CD634" s="131"/>
      <c r="CE634" s="131"/>
      <c r="CF634" s="131"/>
      <c r="CG634" s="131"/>
      <c r="CH634" s="131"/>
      <c r="CI634" s="132"/>
      <c r="CJ634" s="77">
        <f>BD634*BT634</f>
        <v>1003300</v>
      </c>
      <c r="CK634" s="131"/>
      <c r="CL634" s="131"/>
      <c r="CM634" s="131"/>
      <c r="CN634" s="131"/>
      <c r="CO634" s="131"/>
      <c r="CP634" s="131"/>
      <c r="CQ634" s="131"/>
      <c r="CR634" s="131"/>
      <c r="CS634" s="131"/>
      <c r="CT634" s="131"/>
      <c r="CU634" s="131"/>
      <c r="CV634" s="131"/>
      <c r="CW634" s="131"/>
      <c r="CX634" s="131"/>
      <c r="CY634" s="131"/>
      <c r="CZ634" s="131"/>
      <c r="DA634" s="132"/>
    </row>
    <row r="635" spans="1:106" s="49" customFormat="1" ht="15" customHeight="1">
      <c r="A635" s="84"/>
      <c r="B635" s="118"/>
      <c r="C635" s="118"/>
      <c r="D635" s="118"/>
      <c r="E635" s="118"/>
      <c r="F635" s="118"/>
      <c r="G635" s="119"/>
      <c r="H635" s="85"/>
      <c r="I635" s="129"/>
      <c r="J635" s="129"/>
      <c r="K635" s="129"/>
      <c r="L635" s="129"/>
      <c r="M635" s="129"/>
      <c r="N635" s="129"/>
      <c r="O635" s="129"/>
      <c r="P635" s="129"/>
      <c r="Q635" s="129"/>
      <c r="R635" s="129"/>
      <c r="S635" s="129"/>
      <c r="T635" s="129"/>
      <c r="U635" s="129"/>
      <c r="V635" s="129"/>
      <c r="W635" s="129"/>
      <c r="X635" s="129"/>
      <c r="Y635" s="129"/>
      <c r="Z635" s="129"/>
      <c r="AA635" s="129"/>
      <c r="AB635" s="129"/>
      <c r="AC635" s="129"/>
      <c r="AD635" s="129"/>
      <c r="AE635" s="129"/>
      <c r="AF635" s="129"/>
      <c r="AG635" s="129"/>
      <c r="AH635" s="129"/>
      <c r="AI635" s="129"/>
      <c r="AJ635" s="129"/>
      <c r="AK635" s="129"/>
      <c r="AL635" s="129"/>
      <c r="AM635" s="129"/>
      <c r="AN635" s="129"/>
      <c r="AO635" s="129"/>
      <c r="AP635" s="129"/>
      <c r="AQ635" s="129"/>
      <c r="AR635" s="129"/>
      <c r="AS635" s="129"/>
      <c r="AT635" s="129"/>
      <c r="AU635" s="129"/>
      <c r="AV635" s="129"/>
      <c r="AW635" s="129"/>
      <c r="AX635" s="129"/>
      <c r="AY635" s="129"/>
      <c r="AZ635" s="129"/>
      <c r="BA635" s="129"/>
      <c r="BB635" s="129"/>
      <c r="BC635" s="130"/>
      <c r="BD635" s="104"/>
      <c r="BE635" s="122"/>
      <c r="BF635" s="122"/>
      <c r="BG635" s="122"/>
      <c r="BH635" s="122"/>
      <c r="BI635" s="122"/>
      <c r="BJ635" s="122"/>
      <c r="BK635" s="122"/>
      <c r="BL635" s="122"/>
      <c r="BM635" s="122"/>
      <c r="BN635" s="122"/>
      <c r="BO635" s="122"/>
      <c r="BP635" s="122"/>
      <c r="BQ635" s="122"/>
      <c r="BR635" s="122"/>
      <c r="BS635" s="123"/>
      <c r="BT635" s="77"/>
      <c r="BU635" s="131"/>
      <c r="BV635" s="131"/>
      <c r="BW635" s="131"/>
      <c r="BX635" s="131"/>
      <c r="BY635" s="131"/>
      <c r="BZ635" s="131"/>
      <c r="CA635" s="131"/>
      <c r="CB635" s="131"/>
      <c r="CC635" s="131"/>
      <c r="CD635" s="131"/>
      <c r="CE635" s="131"/>
      <c r="CF635" s="131"/>
      <c r="CG635" s="131"/>
      <c r="CH635" s="131"/>
      <c r="CI635" s="132"/>
      <c r="CJ635" s="77"/>
      <c r="CK635" s="131"/>
      <c r="CL635" s="131"/>
      <c r="CM635" s="131"/>
      <c r="CN635" s="131"/>
      <c r="CO635" s="131"/>
      <c r="CP635" s="131"/>
      <c r="CQ635" s="131"/>
      <c r="CR635" s="131"/>
      <c r="CS635" s="131"/>
      <c r="CT635" s="131"/>
      <c r="CU635" s="131"/>
      <c r="CV635" s="131"/>
      <c r="CW635" s="131"/>
      <c r="CX635" s="131"/>
      <c r="CY635" s="131"/>
      <c r="CZ635" s="131"/>
      <c r="DA635" s="132"/>
    </row>
    <row r="636" spans="1:106" s="49" customFormat="1" ht="15" customHeight="1">
      <c r="A636" s="84"/>
      <c r="B636" s="118"/>
      <c r="C636" s="118"/>
      <c r="D636" s="118"/>
      <c r="E636" s="118"/>
      <c r="F636" s="118"/>
      <c r="G636" s="119"/>
      <c r="H636" s="85"/>
      <c r="I636" s="129"/>
      <c r="J636" s="129"/>
      <c r="K636" s="129"/>
      <c r="L636" s="129"/>
      <c r="M636" s="129"/>
      <c r="N636" s="129"/>
      <c r="O636" s="129"/>
      <c r="P636" s="129"/>
      <c r="Q636" s="129"/>
      <c r="R636" s="129"/>
      <c r="S636" s="129"/>
      <c r="T636" s="129"/>
      <c r="U636" s="129"/>
      <c r="V636" s="129"/>
      <c r="W636" s="129"/>
      <c r="X636" s="129"/>
      <c r="Y636" s="129"/>
      <c r="Z636" s="129"/>
      <c r="AA636" s="129"/>
      <c r="AB636" s="129"/>
      <c r="AC636" s="129"/>
      <c r="AD636" s="129"/>
      <c r="AE636" s="129"/>
      <c r="AF636" s="129"/>
      <c r="AG636" s="129"/>
      <c r="AH636" s="129"/>
      <c r="AI636" s="129"/>
      <c r="AJ636" s="129"/>
      <c r="AK636" s="129"/>
      <c r="AL636" s="129"/>
      <c r="AM636" s="129"/>
      <c r="AN636" s="129"/>
      <c r="AO636" s="129"/>
      <c r="AP636" s="129"/>
      <c r="AQ636" s="129"/>
      <c r="AR636" s="129"/>
      <c r="AS636" s="129"/>
      <c r="AT636" s="129"/>
      <c r="AU636" s="129"/>
      <c r="AV636" s="129"/>
      <c r="AW636" s="129"/>
      <c r="AX636" s="129"/>
      <c r="AY636" s="129"/>
      <c r="AZ636" s="129"/>
      <c r="BA636" s="129"/>
      <c r="BB636" s="129"/>
      <c r="BC636" s="130"/>
      <c r="BD636" s="104"/>
      <c r="BE636" s="122"/>
      <c r="BF636" s="122"/>
      <c r="BG636" s="122"/>
      <c r="BH636" s="122"/>
      <c r="BI636" s="122"/>
      <c r="BJ636" s="122"/>
      <c r="BK636" s="122"/>
      <c r="BL636" s="122"/>
      <c r="BM636" s="122"/>
      <c r="BN636" s="122"/>
      <c r="BO636" s="122"/>
      <c r="BP636" s="122"/>
      <c r="BQ636" s="122"/>
      <c r="BR636" s="122"/>
      <c r="BS636" s="123"/>
      <c r="BT636" s="77"/>
      <c r="BU636" s="131"/>
      <c r="BV636" s="131"/>
      <c r="BW636" s="131"/>
      <c r="BX636" s="131"/>
      <c r="BY636" s="131"/>
      <c r="BZ636" s="131"/>
      <c r="CA636" s="131"/>
      <c r="CB636" s="131"/>
      <c r="CC636" s="131"/>
      <c r="CD636" s="131"/>
      <c r="CE636" s="131"/>
      <c r="CF636" s="131"/>
      <c r="CG636" s="131"/>
      <c r="CH636" s="131"/>
      <c r="CI636" s="132"/>
      <c r="CJ636" s="77"/>
      <c r="CK636" s="131"/>
      <c r="CL636" s="131"/>
      <c r="CM636" s="131"/>
      <c r="CN636" s="131"/>
      <c r="CO636" s="131"/>
      <c r="CP636" s="131"/>
      <c r="CQ636" s="131"/>
      <c r="CR636" s="131"/>
      <c r="CS636" s="131"/>
      <c r="CT636" s="131"/>
      <c r="CU636" s="131"/>
      <c r="CV636" s="131"/>
      <c r="CW636" s="131"/>
      <c r="CX636" s="131"/>
      <c r="CY636" s="131"/>
      <c r="CZ636" s="131"/>
      <c r="DA636" s="132"/>
    </row>
    <row r="637" spans="1:106" s="49" customFormat="1" ht="15" customHeight="1">
      <c r="A637" s="84"/>
      <c r="B637" s="118"/>
      <c r="C637" s="118"/>
      <c r="D637" s="118"/>
      <c r="E637" s="118"/>
      <c r="F637" s="118"/>
      <c r="G637" s="119"/>
      <c r="H637" s="85"/>
      <c r="I637" s="129"/>
      <c r="J637" s="129"/>
      <c r="K637" s="129"/>
      <c r="L637" s="129"/>
      <c r="M637" s="129"/>
      <c r="N637" s="129"/>
      <c r="O637" s="129"/>
      <c r="P637" s="129"/>
      <c r="Q637" s="129"/>
      <c r="R637" s="129"/>
      <c r="S637" s="129"/>
      <c r="T637" s="129"/>
      <c r="U637" s="129"/>
      <c r="V637" s="129"/>
      <c r="W637" s="129"/>
      <c r="X637" s="129"/>
      <c r="Y637" s="129"/>
      <c r="Z637" s="129"/>
      <c r="AA637" s="129"/>
      <c r="AB637" s="129"/>
      <c r="AC637" s="129"/>
      <c r="AD637" s="129"/>
      <c r="AE637" s="129"/>
      <c r="AF637" s="129"/>
      <c r="AG637" s="129"/>
      <c r="AH637" s="129"/>
      <c r="AI637" s="129"/>
      <c r="AJ637" s="129"/>
      <c r="AK637" s="129"/>
      <c r="AL637" s="129"/>
      <c r="AM637" s="129"/>
      <c r="AN637" s="129"/>
      <c r="AO637" s="129"/>
      <c r="AP637" s="129"/>
      <c r="AQ637" s="129"/>
      <c r="AR637" s="129"/>
      <c r="AS637" s="129"/>
      <c r="AT637" s="129"/>
      <c r="AU637" s="129"/>
      <c r="AV637" s="129"/>
      <c r="AW637" s="129"/>
      <c r="AX637" s="129"/>
      <c r="AY637" s="129"/>
      <c r="AZ637" s="129"/>
      <c r="BA637" s="129"/>
      <c r="BB637" s="129"/>
      <c r="BC637" s="130"/>
      <c r="BD637" s="104"/>
      <c r="BE637" s="122"/>
      <c r="BF637" s="122"/>
      <c r="BG637" s="122"/>
      <c r="BH637" s="122"/>
      <c r="BI637" s="122"/>
      <c r="BJ637" s="122"/>
      <c r="BK637" s="122"/>
      <c r="BL637" s="122"/>
      <c r="BM637" s="122"/>
      <c r="BN637" s="122"/>
      <c r="BO637" s="122"/>
      <c r="BP637" s="122"/>
      <c r="BQ637" s="122"/>
      <c r="BR637" s="122"/>
      <c r="BS637" s="123"/>
      <c r="BT637" s="77"/>
      <c r="BU637" s="131"/>
      <c r="BV637" s="131"/>
      <c r="BW637" s="131"/>
      <c r="BX637" s="131"/>
      <c r="BY637" s="131"/>
      <c r="BZ637" s="131"/>
      <c r="CA637" s="131"/>
      <c r="CB637" s="131"/>
      <c r="CC637" s="131"/>
      <c r="CD637" s="131"/>
      <c r="CE637" s="131"/>
      <c r="CF637" s="131"/>
      <c r="CG637" s="131"/>
      <c r="CH637" s="131"/>
      <c r="CI637" s="132"/>
      <c r="CJ637" s="77"/>
      <c r="CK637" s="131"/>
      <c r="CL637" s="131"/>
      <c r="CM637" s="131"/>
      <c r="CN637" s="131"/>
      <c r="CO637" s="131"/>
      <c r="CP637" s="131"/>
      <c r="CQ637" s="131"/>
      <c r="CR637" s="131"/>
      <c r="CS637" s="131"/>
      <c r="CT637" s="131"/>
      <c r="CU637" s="131"/>
      <c r="CV637" s="131"/>
      <c r="CW637" s="131"/>
      <c r="CX637" s="131"/>
      <c r="CY637" s="131"/>
      <c r="CZ637" s="131"/>
      <c r="DA637" s="132"/>
    </row>
    <row r="638" spans="1:106" s="49" customFormat="1" ht="15" customHeight="1">
      <c r="A638" s="84"/>
      <c r="B638" s="118"/>
      <c r="C638" s="118"/>
      <c r="D638" s="118"/>
      <c r="E638" s="118"/>
      <c r="F638" s="118"/>
      <c r="G638" s="119"/>
      <c r="H638" s="85"/>
      <c r="I638" s="129"/>
      <c r="J638" s="129"/>
      <c r="K638" s="129"/>
      <c r="L638" s="129"/>
      <c r="M638" s="129"/>
      <c r="N638" s="129"/>
      <c r="O638" s="129"/>
      <c r="P638" s="129"/>
      <c r="Q638" s="129"/>
      <c r="R638" s="129"/>
      <c r="S638" s="129"/>
      <c r="T638" s="129"/>
      <c r="U638" s="129"/>
      <c r="V638" s="129"/>
      <c r="W638" s="129"/>
      <c r="X638" s="129"/>
      <c r="Y638" s="129"/>
      <c r="Z638" s="129"/>
      <c r="AA638" s="129"/>
      <c r="AB638" s="129"/>
      <c r="AC638" s="129"/>
      <c r="AD638" s="129"/>
      <c r="AE638" s="129"/>
      <c r="AF638" s="129"/>
      <c r="AG638" s="129"/>
      <c r="AH638" s="129"/>
      <c r="AI638" s="129"/>
      <c r="AJ638" s="129"/>
      <c r="AK638" s="129"/>
      <c r="AL638" s="129"/>
      <c r="AM638" s="129"/>
      <c r="AN638" s="129"/>
      <c r="AO638" s="129"/>
      <c r="AP638" s="129"/>
      <c r="AQ638" s="129"/>
      <c r="AR638" s="129"/>
      <c r="AS638" s="129"/>
      <c r="AT638" s="129"/>
      <c r="AU638" s="129"/>
      <c r="AV638" s="129"/>
      <c r="AW638" s="129"/>
      <c r="AX638" s="129"/>
      <c r="AY638" s="129"/>
      <c r="AZ638" s="129"/>
      <c r="BA638" s="129"/>
      <c r="BB638" s="129"/>
      <c r="BC638" s="130"/>
      <c r="BD638" s="104"/>
      <c r="BE638" s="122"/>
      <c r="BF638" s="122"/>
      <c r="BG638" s="122"/>
      <c r="BH638" s="122"/>
      <c r="BI638" s="122"/>
      <c r="BJ638" s="122"/>
      <c r="BK638" s="122"/>
      <c r="BL638" s="122"/>
      <c r="BM638" s="122"/>
      <c r="BN638" s="122"/>
      <c r="BO638" s="122"/>
      <c r="BP638" s="122"/>
      <c r="BQ638" s="122"/>
      <c r="BR638" s="122"/>
      <c r="BS638" s="123"/>
      <c r="BT638" s="77"/>
      <c r="BU638" s="131"/>
      <c r="BV638" s="131"/>
      <c r="BW638" s="131"/>
      <c r="BX638" s="131"/>
      <c r="BY638" s="131"/>
      <c r="BZ638" s="131"/>
      <c r="CA638" s="131"/>
      <c r="CB638" s="131"/>
      <c r="CC638" s="131"/>
      <c r="CD638" s="131"/>
      <c r="CE638" s="131"/>
      <c r="CF638" s="131"/>
      <c r="CG638" s="131"/>
      <c r="CH638" s="131"/>
      <c r="CI638" s="132"/>
      <c r="CJ638" s="77"/>
      <c r="CK638" s="131"/>
      <c r="CL638" s="131"/>
      <c r="CM638" s="131"/>
      <c r="CN638" s="131"/>
      <c r="CO638" s="131"/>
      <c r="CP638" s="131"/>
      <c r="CQ638" s="131"/>
      <c r="CR638" s="131"/>
      <c r="CS638" s="131"/>
      <c r="CT638" s="131"/>
      <c r="CU638" s="131"/>
      <c r="CV638" s="131"/>
      <c r="CW638" s="131"/>
      <c r="CX638" s="131"/>
      <c r="CY638" s="131"/>
      <c r="CZ638" s="131"/>
      <c r="DA638" s="132"/>
    </row>
    <row r="639" spans="1:106" s="46" customFormat="1" ht="15" customHeight="1">
      <c r="A639" s="84"/>
      <c r="B639" s="118"/>
      <c r="C639" s="118"/>
      <c r="D639" s="118"/>
      <c r="E639" s="118"/>
      <c r="F639" s="118"/>
      <c r="G639" s="119"/>
      <c r="H639" s="80" t="s">
        <v>25</v>
      </c>
      <c r="I639" s="112"/>
      <c r="J639" s="112"/>
      <c r="K639" s="112"/>
      <c r="L639" s="112"/>
      <c r="M639" s="112"/>
      <c r="N639" s="112"/>
      <c r="O639" s="112"/>
      <c r="P639" s="112"/>
      <c r="Q639" s="112"/>
      <c r="R639" s="112"/>
      <c r="S639" s="112"/>
      <c r="T639" s="112"/>
      <c r="U639" s="112"/>
      <c r="V639" s="112"/>
      <c r="W639" s="112"/>
      <c r="X639" s="112"/>
      <c r="Y639" s="112"/>
      <c r="Z639" s="112"/>
      <c r="AA639" s="112"/>
      <c r="AB639" s="112"/>
      <c r="AC639" s="112"/>
      <c r="AD639" s="112"/>
      <c r="AE639" s="112"/>
      <c r="AF639" s="112"/>
      <c r="AG639" s="112"/>
      <c r="AH639" s="112"/>
      <c r="AI639" s="112"/>
      <c r="AJ639" s="112"/>
      <c r="AK639" s="112"/>
      <c r="AL639" s="112"/>
      <c r="AM639" s="112"/>
      <c r="AN639" s="112"/>
      <c r="AO639" s="112"/>
      <c r="AP639" s="112"/>
      <c r="AQ639" s="112"/>
      <c r="AR639" s="112"/>
      <c r="AS639" s="112"/>
      <c r="AT639" s="112"/>
      <c r="AU639" s="112"/>
      <c r="AV639" s="112"/>
      <c r="AW639" s="112"/>
      <c r="AX639" s="112"/>
      <c r="AY639" s="112"/>
      <c r="AZ639" s="112"/>
      <c r="BA639" s="112"/>
      <c r="BB639" s="112"/>
      <c r="BC639" s="121"/>
      <c r="BD639" s="77"/>
      <c r="BE639" s="131"/>
      <c r="BF639" s="131"/>
      <c r="BG639" s="131"/>
      <c r="BH639" s="131"/>
      <c r="BI639" s="131"/>
      <c r="BJ639" s="131"/>
      <c r="BK639" s="131"/>
      <c r="BL639" s="131"/>
      <c r="BM639" s="131"/>
      <c r="BN639" s="131"/>
      <c r="BO639" s="131"/>
      <c r="BP639" s="131"/>
      <c r="BQ639" s="131"/>
      <c r="BR639" s="131"/>
      <c r="BS639" s="132"/>
      <c r="BT639" s="77" t="s">
        <v>10</v>
      </c>
      <c r="BU639" s="131"/>
      <c r="BV639" s="131"/>
      <c r="BW639" s="131"/>
      <c r="BX639" s="131"/>
      <c r="BY639" s="131"/>
      <c r="BZ639" s="131"/>
      <c r="CA639" s="131"/>
      <c r="CB639" s="131"/>
      <c r="CC639" s="131"/>
      <c r="CD639" s="131"/>
      <c r="CE639" s="131"/>
      <c r="CF639" s="131"/>
      <c r="CG639" s="131"/>
      <c r="CH639" s="131"/>
      <c r="CI639" s="132"/>
      <c r="CJ639" s="77">
        <f>CJ633+CJ634+CJ635+CJ636+CJ637+CJ638</f>
        <v>2943300</v>
      </c>
      <c r="CK639" s="131"/>
      <c r="CL639" s="131"/>
      <c r="CM639" s="131"/>
      <c r="CN639" s="131"/>
      <c r="CO639" s="131"/>
      <c r="CP639" s="131"/>
      <c r="CQ639" s="131"/>
      <c r="CR639" s="131"/>
      <c r="CS639" s="131"/>
      <c r="CT639" s="131"/>
      <c r="CU639" s="131"/>
      <c r="CV639" s="131"/>
      <c r="CW639" s="131"/>
      <c r="CX639" s="131"/>
      <c r="CY639" s="131"/>
      <c r="CZ639" s="131"/>
      <c r="DA639" s="132"/>
    </row>
    <row r="640" spans="1:106" s="46" customFormat="1" ht="15" customHeight="1">
      <c r="A640" s="45"/>
      <c r="AP640" s="36"/>
      <c r="AQ640" s="37"/>
      <c r="AR640" s="37"/>
      <c r="AS640" s="37"/>
      <c r="AT640" s="37"/>
      <c r="AU640" s="37"/>
      <c r="AV640" s="37"/>
      <c r="AW640" s="37"/>
      <c r="AX640" s="37"/>
      <c r="AY640" s="37"/>
      <c r="AZ640" s="37"/>
      <c r="BA640" s="37"/>
      <c r="BB640" s="37"/>
      <c r="BC640" s="37"/>
      <c r="BD640" s="37"/>
      <c r="BE640" s="37"/>
      <c r="BF640" s="37"/>
      <c r="BG640" s="37"/>
      <c r="BH640" s="37"/>
      <c r="BI640" s="37"/>
      <c r="BJ640" s="37"/>
      <c r="BK640" s="37"/>
      <c r="BL640" s="37"/>
      <c r="BM640" s="37"/>
      <c r="BN640" s="37"/>
      <c r="BO640" s="37"/>
      <c r="BP640" s="37"/>
      <c r="BQ640" s="37"/>
      <c r="BR640" s="37"/>
      <c r="BS640" s="37"/>
      <c r="BT640" s="37"/>
      <c r="BU640" s="37"/>
      <c r="BV640" s="37"/>
      <c r="BW640" s="37"/>
      <c r="BX640" s="37"/>
      <c r="BY640" s="37"/>
      <c r="BZ640" s="37"/>
      <c r="CA640" s="37"/>
      <c r="CB640" s="37"/>
      <c r="CC640" s="37"/>
      <c r="CD640" s="37"/>
      <c r="CE640" s="37"/>
      <c r="CF640" s="37"/>
      <c r="CG640" s="37"/>
      <c r="CH640" s="37"/>
      <c r="CI640" s="37"/>
      <c r="CJ640" s="37"/>
      <c r="CK640" s="37"/>
      <c r="CL640" s="37"/>
      <c r="CM640" s="37"/>
      <c r="CN640" s="37"/>
      <c r="CO640" s="37"/>
      <c r="CP640" s="37"/>
      <c r="CQ640" s="37"/>
      <c r="CR640" s="37"/>
      <c r="CS640" s="37"/>
      <c r="CT640" s="37"/>
      <c r="CU640" s="37"/>
      <c r="CV640" s="37"/>
      <c r="CW640" s="37"/>
      <c r="CX640" s="37"/>
      <c r="CY640" s="37"/>
      <c r="CZ640" s="37"/>
      <c r="DA640" s="37"/>
    </row>
    <row r="641" spans="1:105" s="46" customFormat="1" ht="15" customHeight="1">
      <c r="A641" s="87" t="s">
        <v>206</v>
      </c>
      <c r="B641" s="88"/>
      <c r="C641" s="88"/>
      <c r="D641" s="88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  <c r="Y641" s="88"/>
      <c r="Z641" s="88"/>
      <c r="AA641" s="88"/>
      <c r="AB641" s="88"/>
      <c r="AC641" s="88"/>
      <c r="AD641" s="88"/>
      <c r="AE641" s="88"/>
      <c r="AF641" s="88"/>
      <c r="AG641" s="88"/>
      <c r="AH641" s="88"/>
      <c r="AI641" s="88"/>
      <c r="AJ641" s="88"/>
      <c r="AK641" s="88"/>
      <c r="AL641" s="88"/>
      <c r="AM641" s="88"/>
      <c r="AN641" s="88"/>
      <c r="AO641" s="88"/>
      <c r="AP641" s="88"/>
      <c r="AQ641" s="88"/>
      <c r="AR641" s="88"/>
      <c r="AS641" s="88"/>
      <c r="AT641" s="88"/>
      <c r="AU641" s="88"/>
      <c r="AV641" s="88"/>
      <c r="AW641" s="88"/>
      <c r="AX641" s="88"/>
      <c r="AY641" s="88"/>
      <c r="AZ641" s="88"/>
      <c r="BA641" s="88"/>
      <c r="BB641" s="88"/>
      <c r="BC641" s="88"/>
      <c r="BD641" s="88"/>
      <c r="BE641" s="88"/>
      <c r="BF641" s="88"/>
      <c r="BG641" s="88"/>
      <c r="BH641" s="88"/>
      <c r="BI641" s="88"/>
      <c r="BJ641" s="88"/>
      <c r="BK641" s="88"/>
      <c r="BL641" s="88"/>
      <c r="BM641" s="88"/>
      <c r="BN641" s="88"/>
      <c r="BO641" s="88"/>
      <c r="BP641" s="88"/>
      <c r="BQ641" s="88"/>
      <c r="BR641" s="88"/>
      <c r="BS641" s="88"/>
      <c r="BT641" s="88"/>
      <c r="BU641" s="88"/>
      <c r="BV641" s="88"/>
      <c r="BW641" s="88"/>
      <c r="BX641" s="88"/>
      <c r="BY641" s="88"/>
      <c r="BZ641" s="88"/>
      <c r="CA641" s="88"/>
      <c r="CB641" s="88"/>
      <c r="CC641" s="88"/>
      <c r="CD641" s="88"/>
      <c r="CE641" s="88"/>
      <c r="CF641" s="88"/>
      <c r="CG641" s="88"/>
      <c r="CH641" s="88"/>
      <c r="CI641" s="88"/>
      <c r="CJ641" s="88"/>
      <c r="CK641" s="88"/>
      <c r="CL641" s="88"/>
      <c r="CM641" s="88"/>
      <c r="CN641" s="88"/>
      <c r="CO641" s="88"/>
      <c r="CP641" s="88"/>
      <c r="CQ641" s="88"/>
      <c r="CR641" s="88"/>
      <c r="CS641" s="88"/>
      <c r="CT641" s="88"/>
      <c r="CU641" s="88"/>
      <c r="CV641" s="88"/>
      <c r="CW641" s="88"/>
      <c r="CX641" s="88"/>
      <c r="CY641" s="88"/>
      <c r="CZ641" s="88"/>
      <c r="DA641" s="88"/>
    </row>
    <row r="642" spans="1:105" s="46" customFormat="1" ht="15" customHeight="1">
      <c r="A642" s="25"/>
      <c r="B642" s="20"/>
      <c r="C642" s="20"/>
      <c r="D642" s="20"/>
      <c r="E642" s="20"/>
      <c r="F642" s="20"/>
      <c r="G642" s="20"/>
      <c r="H642" s="27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  <c r="AH642" s="20"/>
      <c r="AI642" s="20"/>
      <c r="AJ642" s="20"/>
      <c r="AK642" s="20"/>
      <c r="AL642" s="20"/>
      <c r="AM642" s="20"/>
      <c r="AN642" s="20"/>
      <c r="AO642" s="20"/>
      <c r="AP642" s="20"/>
      <c r="AQ642" s="20"/>
      <c r="AR642" s="20"/>
      <c r="AS642" s="20"/>
      <c r="AT642" s="20"/>
      <c r="AU642" s="20"/>
      <c r="AV642" s="20"/>
      <c r="AW642" s="20"/>
      <c r="AX642" s="20"/>
      <c r="AY642" s="20"/>
      <c r="AZ642" s="20"/>
      <c r="BA642" s="20"/>
      <c r="BB642" s="20"/>
      <c r="BC642" s="20"/>
      <c r="BD642" s="20"/>
      <c r="BE642" s="20"/>
      <c r="BF642" s="20"/>
      <c r="BG642" s="20"/>
      <c r="BH642" s="20"/>
      <c r="BI642" s="20"/>
      <c r="BJ642" s="20"/>
      <c r="BK642" s="20"/>
      <c r="BL642" s="20"/>
      <c r="BM642" s="20"/>
      <c r="BN642" s="20"/>
      <c r="BO642" s="20"/>
      <c r="BP642" s="20"/>
      <c r="BQ642" s="20"/>
      <c r="BR642" s="20"/>
      <c r="BS642" s="20"/>
      <c r="BT642" s="21"/>
      <c r="BU642" s="20"/>
      <c r="BV642" s="20"/>
      <c r="BW642" s="20"/>
      <c r="BX642" s="20"/>
      <c r="BY642" s="20"/>
      <c r="BZ642" s="20"/>
      <c r="CA642" s="20"/>
      <c r="CB642" s="20"/>
      <c r="CC642" s="20"/>
      <c r="CD642" s="20"/>
      <c r="CE642" s="20"/>
      <c r="CF642" s="20"/>
      <c r="CG642" s="20"/>
      <c r="CH642" s="20"/>
      <c r="CI642" s="20"/>
      <c r="CJ642" s="22"/>
      <c r="CK642" s="23"/>
      <c r="CL642" s="23"/>
      <c r="CM642" s="23"/>
      <c r="CN642" s="23"/>
      <c r="CO642" s="23"/>
      <c r="CP642" s="23"/>
      <c r="CQ642" s="23"/>
      <c r="CR642" s="23"/>
      <c r="CS642" s="23"/>
      <c r="CT642" s="23"/>
      <c r="CU642" s="23"/>
      <c r="CV642" s="23"/>
      <c r="CW642" s="23"/>
      <c r="CX642" s="23"/>
      <c r="CY642" s="23"/>
      <c r="CZ642" s="23"/>
      <c r="DA642" s="23"/>
    </row>
    <row r="643" spans="1:105" s="14" customFormat="1" ht="15" customHeight="1">
      <c r="A643" s="45" t="s">
        <v>14</v>
      </c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89" t="s">
        <v>3</v>
      </c>
      <c r="Y643" s="90"/>
      <c r="Z643" s="90"/>
      <c r="AA643" s="90"/>
      <c r="AB643" s="90"/>
      <c r="AC643" s="90"/>
      <c r="AD643" s="90"/>
      <c r="AE643" s="90"/>
      <c r="AF643" s="90"/>
      <c r="AG643" s="90"/>
      <c r="AH643" s="90"/>
      <c r="AI643" s="90"/>
      <c r="AJ643" s="90"/>
      <c r="AK643" s="90"/>
      <c r="AL643" s="90"/>
      <c r="AM643" s="90"/>
      <c r="AN643" s="90"/>
      <c r="AO643" s="90"/>
      <c r="AP643" s="90"/>
      <c r="AQ643" s="90"/>
      <c r="AR643" s="90"/>
      <c r="AS643" s="90"/>
      <c r="AT643" s="90"/>
      <c r="AU643" s="90"/>
      <c r="AV643" s="90"/>
      <c r="AW643" s="90"/>
      <c r="AX643" s="90"/>
      <c r="AY643" s="90"/>
      <c r="AZ643" s="90"/>
      <c r="BA643" s="90"/>
      <c r="BB643" s="90"/>
      <c r="BC643" s="90"/>
      <c r="BD643" s="90"/>
      <c r="BE643" s="90"/>
      <c r="BF643" s="90"/>
      <c r="BG643" s="90"/>
      <c r="BH643" s="90"/>
      <c r="BI643" s="90"/>
      <c r="BJ643" s="90"/>
      <c r="BK643" s="90"/>
      <c r="BL643" s="90"/>
      <c r="BM643" s="90"/>
      <c r="BN643" s="90"/>
      <c r="BO643" s="90"/>
      <c r="BP643" s="90"/>
      <c r="BQ643" s="90"/>
      <c r="BR643" s="90"/>
      <c r="BS643" s="90"/>
      <c r="BT643" s="90"/>
      <c r="BU643" s="90"/>
      <c r="BV643" s="90"/>
      <c r="BW643" s="90"/>
      <c r="BX643" s="90"/>
      <c r="BY643" s="90"/>
      <c r="BZ643" s="90"/>
      <c r="CA643" s="90"/>
      <c r="CB643" s="90"/>
      <c r="CC643" s="90"/>
      <c r="CD643" s="90"/>
      <c r="CE643" s="90"/>
      <c r="CF643" s="90"/>
      <c r="CG643" s="90"/>
      <c r="CH643" s="90"/>
      <c r="CI643" s="90"/>
      <c r="CJ643" s="90"/>
      <c r="CK643" s="90"/>
      <c r="CL643" s="90"/>
      <c r="CM643" s="90"/>
      <c r="CN643" s="90"/>
      <c r="CO643" s="90"/>
      <c r="CP643" s="90"/>
      <c r="CQ643" s="90"/>
      <c r="CR643" s="90"/>
      <c r="CS643" s="90"/>
      <c r="CT643" s="90"/>
      <c r="CU643" s="90"/>
      <c r="CV643" s="90"/>
      <c r="CW643" s="90"/>
      <c r="CX643" s="90"/>
      <c r="CY643" s="90"/>
      <c r="CZ643" s="90"/>
      <c r="DA643" s="90"/>
    </row>
    <row r="644" spans="1:105" s="14" customFormat="1" ht="15" customHeight="1">
      <c r="A644" s="117" t="s">
        <v>15</v>
      </c>
      <c r="B644" s="95"/>
      <c r="C644" s="95"/>
      <c r="D644" s="95"/>
      <c r="E644" s="95"/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95"/>
      <c r="V644" s="95"/>
      <c r="W644" s="95"/>
      <c r="X644" s="95"/>
      <c r="Y644" s="95"/>
      <c r="Z644" s="95"/>
      <c r="AA644" s="95"/>
      <c r="AB644" s="95"/>
      <c r="AC644" s="95"/>
      <c r="AD644" s="95"/>
      <c r="AE644" s="95"/>
      <c r="AF644" s="95"/>
      <c r="AG644" s="95"/>
      <c r="AH644" s="95"/>
      <c r="AI644" s="95"/>
      <c r="AJ644" s="95"/>
      <c r="AK644" s="95"/>
      <c r="AL644" s="95"/>
      <c r="AM644" s="95"/>
      <c r="AN644" s="95"/>
      <c r="AO644" s="95"/>
      <c r="AP644" s="31" t="s">
        <v>102</v>
      </c>
      <c r="AQ644" s="32"/>
      <c r="AR644" s="32"/>
      <c r="AS644" s="32"/>
      <c r="AT644" s="32"/>
      <c r="AU644" s="32"/>
      <c r="AV644" s="32"/>
      <c r="AW644" s="32"/>
      <c r="AX644" s="32"/>
      <c r="AY644" s="32"/>
      <c r="AZ644" s="32"/>
      <c r="BA644" s="32"/>
      <c r="BB644" s="32"/>
      <c r="BC644" s="32"/>
      <c r="BD644" s="32"/>
      <c r="BE644" s="32"/>
      <c r="BF644" s="32"/>
      <c r="BG644" s="32"/>
      <c r="BH644" s="32"/>
      <c r="BI644" s="32"/>
      <c r="BJ644" s="32"/>
      <c r="BK644" s="32"/>
      <c r="BL644" s="32"/>
      <c r="BM644" s="32"/>
      <c r="BN644" s="32"/>
      <c r="BO644" s="32"/>
      <c r="BP644" s="32"/>
      <c r="BQ644" s="32"/>
      <c r="BR644" s="32"/>
      <c r="BS644" s="32"/>
      <c r="BT644" s="32"/>
      <c r="BU644" s="32"/>
      <c r="BV644" s="32"/>
      <c r="BW644" s="32"/>
      <c r="BX644" s="32"/>
      <c r="BY644" s="32"/>
      <c r="BZ644" s="32"/>
      <c r="CA644" s="32"/>
      <c r="CB644" s="32"/>
      <c r="CC644" s="32"/>
      <c r="CD644" s="32"/>
      <c r="CE644" s="32"/>
      <c r="CF644" s="32"/>
      <c r="CG644" s="32"/>
      <c r="CH644" s="32"/>
      <c r="CI644" s="32"/>
      <c r="CJ644" s="32"/>
      <c r="CK644" s="32"/>
      <c r="CL644" s="32"/>
      <c r="CM644" s="32"/>
      <c r="CN644" s="32"/>
      <c r="CO644" s="32"/>
      <c r="CP644" s="32"/>
      <c r="CQ644" s="32"/>
      <c r="CR644" s="32"/>
      <c r="CS644" s="32"/>
      <c r="CT644" s="32"/>
      <c r="CU644" s="32"/>
      <c r="CV644" s="32"/>
      <c r="CW644" s="32"/>
      <c r="CX644" s="32"/>
      <c r="CY644" s="32"/>
      <c r="CZ644" s="32"/>
      <c r="DA644" s="32"/>
    </row>
    <row r="645" spans="1:105" s="14" customFormat="1" ht="1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</row>
    <row r="646" spans="1:105" s="14" customFormat="1" ht="29.4" customHeight="1">
      <c r="A646" s="103" t="s">
        <v>11</v>
      </c>
      <c r="B646" s="136"/>
      <c r="C646" s="136"/>
      <c r="D646" s="136"/>
      <c r="E646" s="136"/>
      <c r="F646" s="136"/>
      <c r="G646" s="137"/>
      <c r="H646" s="103" t="s">
        <v>63</v>
      </c>
      <c r="I646" s="136"/>
      <c r="J646" s="136"/>
      <c r="K646" s="136"/>
      <c r="L646" s="136"/>
      <c r="M646" s="136"/>
      <c r="N646" s="136"/>
      <c r="O646" s="136"/>
      <c r="P646" s="136"/>
      <c r="Q646" s="136"/>
      <c r="R646" s="136"/>
      <c r="S646" s="136"/>
      <c r="T646" s="136"/>
      <c r="U646" s="136"/>
      <c r="V646" s="136"/>
      <c r="W646" s="136"/>
      <c r="X646" s="136"/>
      <c r="Y646" s="136"/>
      <c r="Z646" s="136"/>
      <c r="AA646" s="136"/>
      <c r="AB646" s="136"/>
      <c r="AC646" s="136"/>
      <c r="AD646" s="136"/>
      <c r="AE646" s="136"/>
      <c r="AF646" s="136"/>
      <c r="AG646" s="136"/>
      <c r="AH646" s="136"/>
      <c r="AI646" s="136"/>
      <c r="AJ646" s="136"/>
      <c r="AK646" s="136"/>
      <c r="AL646" s="136"/>
      <c r="AM646" s="136"/>
      <c r="AN646" s="136"/>
      <c r="AO646" s="136"/>
      <c r="AP646" s="136"/>
      <c r="AQ646" s="136"/>
      <c r="AR646" s="136"/>
      <c r="AS646" s="136"/>
      <c r="AT646" s="136"/>
      <c r="AU646" s="136"/>
      <c r="AV646" s="136"/>
      <c r="AW646" s="136"/>
      <c r="AX646" s="136"/>
      <c r="AY646" s="136"/>
      <c r="AZ646" s="136"/>
      <c r="BA646" s="136"/>
      <c r="BB646" s="136"/>
      <c r="BC646" s="137"/>
      <c r="BD646" s="103" t="s">
        <v>84</v>
      </c>
      <c r="BE646" s="136"/>
      <c r="BF646" s="136"/>
      <c r="BG646" s="136"/>
      <c r="BH646" s="136"/>
      <c r="BI646" s="136"/>
      <c r="BJ646" s="136"/>
      <c r="BK646" s="136"/>
      <c r="BL646" s="136"/>
      <c r="BM646" s="136"/>
      <c r="BN646" s="136"/>
      <c r="BO646" s="136"/>
      <c r="BP646" s="136"/>
      <c r="BQ646" s="136"/>
      <c r="BR646" s="136"/>
      <c r="BS646" s="137"/>
      <c r="BT646" s="103" t="s">
        <v>94</v>
      </c>
      <c r="BU646" s="136"/>
      <c r="BV646" s="136"/>
      <c r="BW646" s="136"/>
      <c r="BX646" s="136"/>
      <c r="BY646" s="136"/>
      <c r="BZ646" s="136"/>
      <c r="CA646" s="136"/>
      <c r="CB646" s="136"/>
      <c r="CC646" s="136"/>
      <c r="CD646" s="136"/>
      <c r="CE646" s="136"/>
      <c r="CF646" s="136"/>
      <c r="CG646" s="136"/>
      <c r="CH646" s="136"/>
      <c r="CI646" s="137"/>
      <c r="CJ646" s="103" t="s">
        <v>95</v>
      </c>
      <c r="CK646" s="136"/>
      <c r="CL646" s="136"/>
      <c r="CM646" s="136"/>
      <c r="CN646" s="136"/>
      <c r="CO646" s="136"/>
      <c r="CP646" s="136"/>
      <c r="CQ646" s="136"/>
      <c r="CR646" s="136"/>
      <c r="CS646" s="136"/>
      <c r="CT646" s="136"/>
      <c r="CU646" s="136"/>
      <c r="CV646" s="136"/>
      <c r="CW646" s="136"/>
      <c r="CX646" s="136"/>
      <c r="CY646" s="136"/>
      <c r="CZ646" s="136"/>
      <c r="DA646" s="137"/>
    </row>
    <row r="647" spans="1:105" s="14" customFormat="1" ht="15" customHeight="1">
      <c r="A647" s="86"/>
      <c r="B647" s="134"/>
      <c r="C647" s="134"/>
      <c r="D647" s="134"/>
      <c r="E647" s="134"/>
      <c r="F647" s="134"/>
      <c r="G647" s="135"/>
      <c r="H647" s="86">
        <v>1</v>
      </c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  <c r="Y647" s="134"/>
      <c r="Z647" s="134"/>
      <c r="AA647" s="134"/>
      <c r="AB647" s="134"/>
      <c r="AC647" s="134"/>
      <c r="AD647" s="134"/>
      <c r="AE647" s="134"/>
      <c r="AF647" s="134"/>
      <c r="AG647" s="134"/>
      <c r="AH647" s="134"/>
      <c r="AI647" s="134"/>
      <c r="AJ647" s="134"/>
      <c r="AK647" s="134"/>
      <c r="AL647" s="134"/>
      <c r="AM647" s="134"/>
      <c r="AN647" s="134"/>
      <c r="AO647" s="134"/>
      <c r="AP647" s="134"/>
      <c r="AQ647" s="134"/>
      <c r="AR647" s="134"/>
      <c r="AS647" s="134"/>
      <c r="AT647" s="134"/>
      <c r="AU647" s="134"/>
      <c r="AV647" s="134"/>
      <c r="AW647" s="134"/>
      <c r="AX647" s="134"/>
      <c r="AY647" s="134"/>
      <c r="AZ647" s="134"/>
      <c r="BA647" s="134"/>
      <c r="BB647" s="134"/>
      <c r="BC647" s="135"/>
      <c r="BD647" s="86">
        <v>2</v>
      </c>
      <c r="BE647" s="134"/>
      <c r="BF647" s="134"/>
      <c r="BG647" s="134"/>
      <c r="BH647" s="134"/>
      <c r="BI647" s="134"/>
      <c r="BJ647" s="134"/>
      <c r="BK647" s="134"/>
      <c r="BL647" s="134"/>
      <c r="BM647" s="134"/>
      <c r="BN647" s="134"/>
      <c r="BO647" s="134"/>
      <c r="BP647" s="134"/>
      <c r="BQ647" s="134"/>
      <c r="BR647" s="134"/>
      <c r="BS647" s="135"/>
      <c r="BT647" s="86">
        <v>3</v>
      </c>
      <c r="BU647" s="134"/>
      <c r="BV647" s="134"/>
      <c r="BW647" s="134"/>
      <c r="BX647" s="134"/>
      <c r="BY647" s="134"/>
      <c r="BZ647" s="134"/>
      <c r="CA647" s="134"/>
      <c r="CB647" s="134"/>
      <c r="CC647" s="134"/>
      <c r="CD647" s="134"/>
      <c r="CE647" s="134"/>
      <c r="CF647" s="134"/>
      <c r="CG647" s="134"/>
      <c r="CH647" s="134"/>
      <c r="CI647" s="135"/>
      <c r="CJ647" s="86">
        <v>4</v>
      </c>
      <c r="CK647" s="134"/>
      <c r="CL647" s="134"/>
      <c r="CM647" s="134"/>
      <c r="CN647" s="134"/>
      <c r="CO647" s="134"/>
      <c r="CP647" s="134"/>
      <c r="CQ647" s="134"/>
      <c r="CR647" s="134"/>
      <c r="CS647" s="134"/>
      <c r="CT647" s="134"/>
      <c r="CU647" s="134"/>
      <c r="CV647" s="134"/>
      <c r="CW647" s="134"/>
      <c r="CX647" s="134"/>
      <c r="CY647" s="134"/>
      <c r="CZ647" s="134"/>
      <c r="DA647" s="135"/>
    </row>
    <row r="648" spans="1:105" s="14" customFormat="1" ht="15" customHeight="1">
      <c r="A648" s="84" t="s">
        <v>9</v>
      </c>
      <c r="B648" s="118"/>
      <c r="C648" s="118"/>
      <c r="D648" s="118"/>
      <c r="E648" s="118"/>
      <c r="F648" s="118"/>
      <c r="G648" s="119"/>
      <c r="H648" s="85" t="s">
        <v>212</v>
      </c>
      <c r="I648" s="129"/>
      <c r="J648" s="129"/>
      <c r="K648" s="129"/>
      <c r="L648" s="129"/>
      <c r="M648" s="129"/>
      <c r="N648" s="129"/>
      <c r="O648" s="129"/>
      <c r="P648" s="129"/>
      <c r="Q648" s="129"/>
      <c r="R648" s="129"/>
      <c r="S648" s="129"/>
      <c r="T648" s="129"/>
      <c r="U648" s="129"/>
      <c r="V648" s="129"/>
      <c r="W648" s="129"/>
      <c r="X648" s="129"/>
      <c r="Y648" s="129"/>
      <c r="Z648" s="129"/>
      <c r="AA648" s="129"/>
      <c r="AB648" s="129"/>
      <c r="AC648" s="129"/>
      <c r="AD648" s="129"/>
      <c r="AE648" s="129"/>
      <c r="AF648" s="129"/>
      <c r="AG648" s="129"/>
      <c r="AH648" s="129"/>
      <c r="AI648" s="129"/>
      <c r="AJ648" s="129"/>
      <c r="AK648" s="129"/>
      <c r="AL648" s="129"/>
      <c r="AM648" s="129"/>
      <c r="AN648" s="129"/>
      <c r="AO648" s="129"/>
      <c r="AP648" s="129"/>
      <c r="AQ648" s="129"/>
      <c r="AR648" s="129"/>
      <c r="AS648" s="129"/>
      <c r="AT648" s="129"/>
      <c r="AU648" s="129"/>
      <c r="AV648" s="129"/>
      <c r="AW648" s="129"/>
      <c r="AX648" s="129"/>
      <c r="AY648" s="129"/>
      <c r="AZ648" s="129"/>
      <c r="BA648" s="129"/>
      <c r="BB648" s="129"/>
      <c r="BC648" s="130"/>
      <c r="BD648" s="104">
        <v>213</v>
      </c>
      <c r="BE648" s="122"/>
      <c r="BF648" s="122"/>
      <c r="BG648" s="122"/>
      <c r="BH648" s="122"/>
      <c r="BI648" s="122"/>
      <c r="BJ648" s="122"/>
      <c r="BK648" s="122"/>
      <c r="BL648" s="122"/>
      <c r="BM648" s="122"/>
      <c r="BN648" s="122"/>
      <c r="BO648" s="122"/>
      <c r="BP648" s="122"/>
      <c r="BQ648" s="122"/>
      <c r="BR648" s="122"/>
      <c r="BS648" s="123"/>
      <c r="BT648" s="77">
        <v>9120</v>
      </c>
      <c r="BU648" s="131"/>
      <c r="BV648" s="131"/>
      <c r="BW648" s="131"/>
      <c r="BX648" s="131"/>
      <c r="BY648" s="131"/>
      <c r="BZ648" s="131"/>
      <c r="CA648" s="131"/>
      <c r="CB648" s="131"/>
      <c r="CC648" s="131"/>
      <c r="CD648" s="131"/>
      <c r="CE648" s="131"/>
      <c r="CF648" s="131"/>
      <c r="CG648" s="131"/>
      <c r="CH648" s="131"/>
      <c r="CI648" s="132"/>
      <c r="CJ648" s="77">
        <v>1940000</v>
      </c>
      <c r="CK648" s="131"/>
      <c r="CL648" s="131"/>
      <c r="CM648" s="131"/>
      <c r="CN648" s="131"/>
      <c r="CO648" s="131"/>
      <c r="CP648" s="131"/>
      <c r="CQ648" s="131"/>
      <c r="CR648" s="131"/>
      <c r="CS648" s="131"/>
      <c r="CT648" s="131"/>
      <c r="CU648" s="131"/>
      <c r="CV648" s="131"/>
      <c r="CW648" s="131"/>
      <c r="CX648" s="131"/>
      <c r="CY648" s="131"/>
      <c r="CZ648" s="131"/>
      <c r="DA648" s="132"/>
    </row>
    <row r="649" spans="1:105" s="14" customFormat="1" ht="15" customHeight="1">
      <c r="A649" s="84" t="s">
        <v>45</v>
      </c>
      <c r="B649" s="118"/>
      <c r="C649" s="118"/>
      <c r="D649" s="118"/>
      <c r="E649" s="118"/>
      <c r="F649" s="118"/>
      <c r="G649" s="119"/>
      <c r="H649" s="85" t="s">
        <v>149</v>
      </c>
      <c r="I649" s="129"/>
      <c r="J649" s="129"/>
      <c r="K649" s="129"/>
      <c r="L649" s="129"/>
      <c r="M649" s="129"/>
      <c r="N649" s="129"/>
      <c r="O649" s="129"/>
      <c r="P649" s="129"/>
      <c r="Q649" s="129"/>
      <c r="R649" s="129"/>
      <c r="S649" s="129"/>
      <c r="T649" s="129"/>
      <c r="U649" s="129"/>
      <c r="V649" s="129"/>
      <c r="W649" s="129"/>
      <c r="X649" s="129"/>
      <c r="Y649" s="129"/>
      <c r="Z649" s="129"/>
      <c r="AA649" s="129"/>
      <c r="AB649" s="129"/>
      <c r="AC649" s="129"/>
      <c r="AD649" s="129"/>
      <c r="AE649" s="129"/>
      <c r="AF649" s="129"/>
      <c r="AG649" s="129"/>
      <c r="AH649" s="129"/>
      <c r="AI649" s="129"/>
      <c r="AJ649" s="129"/>
      <c r="AK649" s="129"/>
      <c r="AL649" s="129"/>
      <c r="AM649" s="129"/>
      <c r="AN649" s="129"/>
      <c r="AO649" s="129"/>
      <c r="AP649" s="129"/>
      <c r="AQ649" s="129"/>
      <c r="AR649" s="129"/>
      <c r="AS649" s="129"/>
      <c r="AT649" s="129"/>
      <c r="AU649" s="129"/>
      <c r="AV649" s="129"/>
      <c r="AW649" s="129"/>
      <c r="AX649" s="129"/>
      <c r="AY649" s="129"/>
      <c r="AZ649" s="129"/>
      <c r="BA649" s="129"/>
      <c r="BB649" s="129"/>
      <c r="BC649" s="130"/>
      <c r="BD649" s="104">
        <v>20066</v>
      </c>
      <c r="BE649" s="122"/>
      <c r="BF649" s="122"/>
      <c r="BG649" s="122"/>
      <c r="BH649" s="122"/>
      <c r="BI649" s="122"/>
      <c r="BJ649" s="122"/>
      <c r="BK649" s="122"/>
      <c r="BL649" s="122"/>
      <c r="BM649" s="122"/>
      <c r="BN649" s="122"/>
      <c r="BO649" s="122"/>
      <c r="BP649" s="122"/>
      <c r="BQ649" s="122"/>
      <c r="BR649" s="122"/>
      <c r="BS649" s="123"/>
      <c r="BT649" s="77">
        <v>50</v>
      </c>
      <c r="BU649" s="131"/>
      <c r="BV649" s="131"/>
      <c r="BW649" s="131"/>
      <c r="BX649" s="131"/>
      <c r="BY649" s="131"/>
      <c r="BZ649" s="131"/>
      <c r="CA649" s="131"/>
      <c r="CB649" s="131"/>
      <c r="CC649" s="131"/>
      <c r="CD649" s="131"/>
      <c r="CE649" s="131"/>
      <c r="CF649" s="131"/>
      <c r="CG649" s="131"/>
      <c r="CH649" s="131"/>
      <c r="CI649" s="132"/>
      <c r="CJ649" s="77">
        <f>BD649*BT649</f>
        <v>1003300</v>
      </c>
      <c r="CK649" s="131"/>
      <c r="CL649" s="131"/>
      <c r="CM649" s="131"/>
      <c r="CN649" s="131"/>
      <c r="CO649" s="131"/>
      <c r="CP649" s="131"/>
      <c r="CQ649" s="131"/>
      <c r="CR649" s="131"/>
      <c r="CS649" s="131"/>
      <c r="CT649" s="131"/>
      <c r="CU649" s="131"/>
      <c r="CV649" s="131"/>
      <c r="CW649" s="131"/>
      <c r="CX649" s="131"/>
      <c r="CY649" s="131"/>
      <c r="CZ649" s="131"/>
      <c r="DA649" s="132"/>
    </row>
    <row r="650" spans="1:105" s="14" customFormat="1" ht="15" customHeight="1">
      <c r="A650" s="84"/>
      <c r="B650" s="118"/>
      <c r="C650" s="118"/>
      <c r="D650" s="118"/>
      <c r="E650" s="118"/>
      <c r="F650" s="118"/>
      <c r="G650" s="119"/>
      <c r="H650" s="80" t="s">
        <v>25</v>
      </c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2"/>
      <c r="U650" s="112"/>
      <c r="V650" s="112"/>
      <c r="W650" s="112"/>
      <c r="X650" s="112"/>
      <c r="Y650" s="112"/>
      <c r="Z650" s="112"/>
      <c r="AA650" s="112"/>
      <c r="AB650" s="112"/>
      <c r="AC650" s="112"/>
      <c r="AD650" s="112"/>
      <c r="AE650" s="112"/>
      <c r="AF650" s="112"/>
      <c r="AG650" s="112"/>
      <c r="AH650" s="112"/>
      <c r="AI650" s="112"/>
      <c r="AJ650" s="112"/>
      <c r="AK650" s="112"/>
      <c r="AL650" s="112"/>
      <c r="AM650" s="112"/>
      <c r="AN650" s="112"/>
      <c r="AO650" s="112"/>
      <c r="AP650" s="112"/>
      <c r="AQ650" s="112"/>
      <c r="AR650" s="112"/>
      <c r="AS650" s="112"/>
      <c r="AT650" s="112"/>
      <c r="AU650" s="112"/>
      <c r="AV650" s="112"/>
      <c r="AW650" s="112"/>
      <c r="AX650" s="112"/>
      <c r="AY650" s="112"/>
      <c r="AZ650" s="112"/>
      <c r="BA650" s="112"/>
      <c r="BB650" s="112"/>
      <c r="BC650" s="121"/>
      <c r="BD650" s="77"/>
      <c r="BE650" s="131"/>
      <c r="BF650" s="131"/>
      <c r="BG650" s="131"/>
      <c r="BH650" s="131"/>
      <c r="BI650" s="131"/>
      <c r="BJ650" s="131"/>
      <c r="BK650" s="131"/>
      <c r="BL650" s="131"/>
      <c r="BM650" s="131"/>
      <c r="BN650" s="131"/>
      <c r="BO650" s="131"/>
      <c r="BP650" s="131"/>
      <c r="BQ650" s="131"/>
      <c r="BR650" s="131"/>
      <c r="BS650" s="132"/>
      <c r="BT650" s="77" t="s">
        <v>10</v>
      </c>
      <c r="BU650" s="131"/>
      <c r="BV650" s="131"/>
      <c r="BW650" s="131"/>
      <c r="BX650" s="131"/>
      <c r="BY650" s="131"/>
      <c r="BZ650" s="131"/>
      <c r="CA650" s="131"/>
      <c r="CB650" s="131"/>
      <c r="CC650" s="131"/>
      <c r="CD650" s="131"/>
      <c r="CE650" s="131"/>
      <c r="CF650" s="131"/>
      <c r="CG650" s="131"/>
      <c r="CH650" s="131"/>
      <c r="CI650" s="132"/>
      <c r="CJ650" s="77">
        <f>CJ648+CJ649</f>
        <v>2943300</v>
      </c>
      <c r="CK650" s="131"/>
      <c r="CL650" s="131"/>
      <c r="CM650" s="131"/>
      <c r="CN650" s="131"/>
      <c r="CO650" s="131"/>
      <c r="CP650" s="131"/>
      <c r="CQ650" s="131"/>
      <c r="CR650" s="131"/>
      <c r="CS650" s="131"/>
      <c r="CT650" s="131"/>
      <c r="CU650" s="131"/>
      <c r="CV650" s="131"/>
      <c r="CW650" s="131"/>
      <c r="CX650" s="131"/>
      <c r="CY650" s="131"/>
      <c r="CZ650" s="131"/>
      <c r="DA650" s="132"/>
    </row>
    <row r="651" spans="1:105" s="53" customFormat="1" ht="15" customHeight="1">
      <c r="A651" s="25"/>
      <c r="B651" s="25"/>
      <c r="C651" s="25"/>
      <c r="D651" s="25"/>
      <c r="E651" s="25"/>
      <c r="F651" s="25"/>
      <c r="G651" s="25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22"/>
      <c r="BE651" s="22"/>
      <c r="BF651" s="22"/>
      <c r="BG651" s="22"/>
      <c r="BH651" s="22"/>
      <c r="BI651" s="22"/>
      <c r="BJ651" s="22"/>
      <c r="BK651" s="22"/>
      <c r="BL651" s="22"/>
      <c r="BM651" s="22"/>
      <c r="BN651" s="22"/>
      <c r="BO651" s="22"/>
      <c r="BP651" s="22"/>
      <c r="BQ651" s="22"/>
      <c r="BR651" s="22"/>
      <c r="BS651" s="22"/>
      <c r="BT651" s="22"/>
      <c r="BU651" s="22"/>
      <c r="BV651" s="22"/>
      <c r="BW651" s="22"/>
      <c r="BX651" s="22"/>
      <c r="BY651" s="22"/>
      <c r="BZ651" s="22"/>
      <c r="CA651" s="22"/>
      <c r="CB651" s="22"/>
      <c r="CC651" s="22"/>
      <c r="CD651" s="22"/>
      <c r="CE651" s="22"/>
      <c r="CF651" s="22"/>
      <c r="CG651" s="22"/>
      <c r="CH651" s="22"/>
      <c r="CI651" s="22"/>
      <c r="CJ651" s="22"/>
      <c r="CK651" s="22"/>
      <c r="CL651" s="22"/>
      <c r="CM651" s="22"/>
      <c r="CN651" s="22"/>
      <c r="CO651" s="22"/>
      <c r="CP651" s="22"/>
      <c r="CQ651" s="22"/>
      <c r="CR651" s="22"/>
      <c r="CS651" s="22"/>
      <c r="CT651" s="22"/>
      <c r="CU651" s="22"/>
      <c r="CV651" s="22"/>
      <c r="CW651" s="22"/>
      <c r="CX651" s="22"/>
      <c r="CY651" s="22"/>
      <c r="CZ651" s="22"/>
      <c r="DA651" s="22"/>
    </row>
    <row r="652" spans="1:105" s="53" customFormat="1" ht="15" customHeight="1">
      <c r="A652" s="25"/>
      <c r="B652" s="25"/>
      <c r="C652" s="25"/>
      <c r="D652" s="25"/>
      <c r="E652" s="25"/>
      <c r="F652" s="25"/>
      <c r="G652" s="25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22"/>
      <c r="BE652" s="22"/>
      <c r="BF652" s="22"/>
      <c r="BG652" s="22"/>
      <c r="BH652" s="22"/>
      <c r="BI652" s="22"/>
      <c r="BJ652" s="22"/>
      <c r="BK652" s="22"/>
      <c r="BL652" s="22"/>
      <c r="BM652" s="22"/>
      <c r="BN652" s="22"/>
      <c r="BO652" s="22"/>
      <c r="BP652" s="22"/>
      <c r="BQ652" s="22"/>
      <c r="BR652" s="22"/>
      <c r="BS652" s="22"/>
      <c r="BT652" s="22"/>
      <c r="BU652" s="22"/>
      <c r="BV652" s="22"/>
      <c r="BW652" s="22"/>
      <c r="BX652" s="22"/>
      <c r="BY652" s="22"/>
      <c r="BZ652" s="22"/>
      <c r="CA652" s="22"/>
      <c r="CB652" s="22"/>
      <c r="CC652" s="22"/>
      <c r="CD652" s="22"/>
      <c r="CE652" s="22"/>
      <c r="CF652" s="22"/>
      <c r="CG652" s="22"/>
      <c r="CH652" s="22"/>
      <c r="CI652" s="22"/>
      <c r="CJ652" s="22"/>
      <c r="CK652" s="22"/>
      <c r="CL652" s="22"/>
      <c r="CM652" s="22"/>
      <c r="CN652" s="22"/>
      <c r="CO652" s="22"/>
      <c r="CP652" s="22"/>
      <c r="CQ652" s="22"/>
      <c r="CR652" s="22"/>
      <c r="CS652" s="22"/>
      <c r="CT652" s="22"/>
      <c r="CU652" s="22"/>
      <c r="CV652" s="22"/>
      <c r="CW652" s="22"/>
      <c r="CX652" s="22"/>
      <c r="CY652" s="22"/>
      <c r="CZ652" s="22"/>
      <c r="DA652" s="22"/>
    </row>
    <row r="653" spans="1:105" s="46" customFormat="1" ht="15" customHeight="1">
      <c r="A653" s="25"/>
      <c r="B653" s="25"/>
      <c r="C653" s="25"/>
      <c r="D653" s="25"/>
      <c r="E653" s="25"/>
      <c r="F653" s="25"/>
      <c r="G653" s="25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22"/>
      <c r="BE653" s="22"/>
      <c r="BF653" s="22"/>
      <c r="BG653" s="22"/>
      <c r="BH653" s="22"/>
      <c r="BI653" s="22"/>
      <c r="BJ653" s="22"/>
      <c r="BK653" s="22"/>
      <c r="BL653" s="22"/>
      <c r="BM653" s="22"/>
      <c r="BN653" s="22"/>
      <c r="BO653" s="22"/>
      <c r="BP653" s="22"/>
      <c r="BQ653" s="22"/>
      <c r="BR653" s="22"/>
      <c r="BS653" s="22"/>
      <c r="BT653" s="22"/>
      <c r="BU653" s="22"/>
      <c r="BV653" s="22"/>
      <c r="BW653" s="22"/>
      <c r="BX653" s="22"/>
      <c r="BY653" s="22"/>
      <c r="BZ653" s="22"/>
      <c r="CA653" s="22"/>
      <c r="CB653" s="22"/>
      <c r="CC653" s="22"/>
      <c r="CD653" s="22"/>
      <c r="CE653" s="22"/>
      <c r="CF653" s="22"/>
      <c r="CG653" s="22"/>
      <c r="CH653" s="22"/>
      <c r="CI653" s="22"/>
      <c r="CJ653" s="22"/>
      <c r="CK653" s="22"/>
      <c r="CL653" s="22"/>
      <c r="CM653" s="22"/>
      <c r="CN653" s="22"/>
      <c r="CO653" s="22"/>
      <c r="CP653" s="22"/>
      <c r="CQ653" s="22"/>
      <c r="CR653" s="22"/>
      <c r="CS653" s="22"/>
      <c r="CT653" s="22"/>
      <c r="CU653" s="22"/>
      <c r="CV653" s="22"/>
      <c r="CW653" s="22"/>
      <c r="CX653" s="22"/>
      <c r="CY653" s="22"/>
      <c r="CZ653" s="22"/>
      <c r="DA653" s="22"/>
    </row>
    <row r="654" spans="1:105" s="46" customFormat="1" ht="15" customHeight="1">
      <c r="A654" s="87" t="s">
        <v>205</v>
      </c>
      <c r="B654" s="88"/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  <c r="Z654" s="88"/>
      <c r="AA654" s="88"/>
      <c r="AB654" s="88"/>
      <c r="AC654" s="88"/>
      <c r="AD654" s="88"/>
      <c r="AE654" s="88"/>
      <c r="AF654" s="88"/>
      <c r="AG654" s="88"/>
      <c r="AH654" s="88"/>
      <c r="AI654" s="88"/>
      <c r="AJ654" s="88"/>
      <c r="AK654" s="88"/>
      <c r="AL654" s="88"/>
      <c r="AM654" s="88"/>
      <c r="AN654" s="88"/>
      <c r="AO654" s="88"/>
      <c r="AP654" s="88"/>
      <c r="AQ654" s="88"/>
      <c r="AR654" s="88"/>
      <c r="AS654" s="88"/>
      <c r="AT654" s="88"/>
      <c r="AU654" s="88"/>
      <c r="AV654" s="88"/>
      <c r="AW654" s="88"/>
      <c r="AX654" s="88"/>
      <c r="AY654" s="88"/>
      <c r="AZ654" s="88"/>
      <c r="BA654" s="88"/>
      <c r="BB654" s="88"/>
      <c r="BC654" s="88"/>
      <c r="BD654" s="88"/>
      <c r="BE654" s="88"/>
      <c r="BF654" s="88"/>
      <c r="BG654" s="88"/>
      <c r="BH654" s="88"/>
      <c r="BI654" s="88"/>
      <c r="BJ654" s="88"/>
      <c r="BK654" s="88"/>
      <c r="BL654" s="88"/>
      <c r="BM654" s="88"/>
      <c r="BN654" s="88"/>
      <c r="BO654" s="88"/>
      <c r="BP654" s="88"/>
      <c r="BQ654" s="88"/>
      <c r="BR654" s="88"/>
      <c r="BS654" s="88"/>
      <c r="BT654" s="88"/>
      <c r="BU654" s="88"/>
      <c r="BV654" s="88"/>
      <c r="BW654" s="88"/>
      <c r="BX654" s="88"/>
      <c r="BY654" s="88"/>
      <c r="BZ654" s="88"/>
      <c r="CA654" s="88"/>
      <c r="CB654" s="88"/>
      <c r="CC654" s="88"/>
      <c r="CD654" s="88"/>
      <c r="CE654" s="88"/>
      <c r="CF654" s="88"/>
      <c r="CG654" s="88"/>
      <c r="CH654" s="88"/>
      <c r="CI654" s="88"/>
      <c r="CJ654" s="88"/>
      <c r="CK654" s="88"/>
      <c r="CL654" s="88"/>
      <c r="CM654" s="88"/>
      <c r="CN654" s="88"/>
      <c r="CO654" s="88"/>
      <c r="CP654" s="88"/>
      <c r="CQ654" s="88"/>
      <c r="CR654" s="88"/>
      <c r="CS654" s="88"/>
      <c r="CT654" s="88"/>
      <c r="CU654" s="88"/>
      <c r="CV654" s="88"/>
      <c r="CW654" s="88"/>
      <c r="CX654" s="88"/>
      <c r="CY654" s="88"/>
      <c r="CZ654" s="88"/>
      <c r="DA654" s="88"/>
    </row>
    <row r="655" spans="1:105" s="46" customFormat="1" ht="15" customHeight="1">
      <c r="A655" s="45" t="s">
        <v>14</v>
      </c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89" t="s">
        <v>3</v>
      </c>
      <c r="Y655" s="90"/>
      <c r="Z655" s="90"/>
      <c r="AA655" s="90"/>
      <c r="AB655" s="90"/>
      <c r="AC655" s="90"/>
      <c r="AD655" s="90"/>
      <c r="AE655" s="90"/>
      <c r="AF655" s="90"/>
      <c r="AG655" s="90"/>
      <c r="AH655" s="90"/>
      <c r="AI655" s="90"/>
      <c r="AJ655" s="90"/>
      <c r="AK655" s="90"/>
      <c r="AL655" s="90"/>
      <c r="AM655" s="90"/>
      <c r="AN655" s="90"/>
      <c r="AO655" s="90"/>
      <c r="AP655" s="90"/>
      <c r="AQ655" s="90"/>
      <c r="AR655" s="90"/>
      <c r="AS655" s="90"/>
      <c r="AT655" s="90"/>
      <c r="AU655" s="90"/>
      <c r="AV655" s="90"/>
      <c r="AW655" s="90"/>
      <c r="AX655" s="90"/>
      <c r="AY655" s="90"/>
      <c r="AZ655" s="90"/>
      <c r="BA655" s="90"/>
      <c r="BB655" s="90"/>
      <c r="BC655" s="90"/>
      <c r="BD655" s="90"/>
      <c r="BE655" s="90"/>
      <c r="BF655" s="90"/>
      <c r="BG655" s="90"/>
      <c r="BH655" s="90"/>
      <c r="BI655" s="90"/>
      <c r="BJ655" s="90"/>
      <c r="BK655" s="90"/>
      <c r="BL655" s="90"/>
      <c r="BM655" s="90"/>
      <c r="BN655" s="90"/>
      <c r="BO655" s="90"/>
      <c r="BP655" s="90"/>
      <c r="BQ655" s="90"/>
      <c r="BR655" s="90"/>
      <c r="BS655" s="90"/>
      <c r="BT655" s="90"/>
      <c r="BU655" s="90"/>
      <c r="BV655" s="90"/>
      <c r="BW655" s="90"/>
      <c r="BX655" s="90"/>
      <c r="BY655" s="90"/>
      <c r="BZ655" s="90"/>
      <c r="CA655" s="90"/>
      <c r="CB655" s="90"/>
      <c r="CC655" s="90"/>
      <c r="CD655" s="90"/>
      <c r="CE655" s="90"/>
      <c r="CF655" s="90"/>
      <c r="CG655" s="90"/>
      <c r="CH655" s="90"/>
      <c r="CI655" s="90"/>
      <c r="CJ655" s="90"/>
      <c r="CK655" s="90"/>
      <c r="CL655" s="90"/>
      <c r="CM655" s="90"/>
      <c r="CN655" s="90"/>
      <c r="CO655" s="90"/>
      <c r="CP655" s="90"/>
      <c r="CQ655" s="90"/>
      <c r="CR655" s="90"/>
      <c r="CS655" s="90"/>
      <c r="CT655" s="90"/>
      <c r="CU655" s="90"/>
      <c r="CV655" s="90"/>
      <c r="CW655" s="90"/>
      <c r="CX655" s="90"/>
      <c r="CY655" s="90"/>
      <c r="CZ655" s="90"/>
      <c r="DA655" s="90"/>
    </row>
    <row r="656" spans="1:105" s="46" customFormat="1" ht="15" customHeight="1">
      <c r="A656" s="117" t="s">
        <v>15</v>
      </c>
      <c r="B656" s="95"/>
      <c r="C656" s="95"/>
      <c r="D656" s="95"/>
      <c r="E656" s="95"/>
      <c r="F656" s="95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95"/>
      <c r="V656" s="95"/>
      <c r="W656" s="95"/>
      <c r="X656" s="95"/>
      <c r="Y656" s="95"/>
      <c r="Z656" s="95"/>
      <c r="AA656" s="95"/>
      <c r="AB656" s="95"/>
      <c r="AC656" s="95"/>
      <c r="AD656" s="95"/>
      <c r="AE656" s="95"/>
      <c r="AF656" s="95"/>
      <c r="AG656" s="95"/>
      <c r="AH656" s="95"/>
      <c r="AI656" s="95"/>
      <c r="AJ656" s="95"/>
      <c r="AK656" s="95"/>
      <c r="AL656" s="95"/>
      <c r="AM656" s="95"/>
      <c r="AN656" s="95"/>
      <c r="AO656" s="95"/>
      <c r="AP656" s="31" t="s">
        <v>104</v>
      </c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2"/>
      <c r="BO656" s="32"/>
      <c r="BP656" s="32"/>
      <c r="BQ656" s="32"/>
      <c r="BR656" s="32"/>
      <c r="BS656" s="32"/>
      <c r="BT656" s="32"/>
      <c r="BU656" s="32"/>
      <c r="BV656" s="32"/>
      <c r="BW656" s="32"/>
      <c r="BX656" s="32"/>
      <c r="BY656" s="32"/>
      <c r="BZ656" s="32"/>
      <c r="CA656" s="32"/>
      <c r="CB656" s="32"/>
      <c r="CC656" s="32"/>
      <c r="CD656" s="32"/>
      <c r="CE656" s="32"/>
      <c r="CF656" s="32"/>
      <c r="CG656" s="32"/>
      <c r="CH656" s="32"/>
      <c r="CI656" s="32"/>
      <c r="CJ656" s="32"/>
      <c r="CK656" s="32"/>
      <c r="CL656" s="32"/>
      <c r="CM656" s="32"/>
      <c r="CN656" s="32"/>
      <c r="CO656" s="32"/>
      <c r="CP656" s="32"/>
      <c r="CQ656" s="32"/>
      <c r="CR656" s="32"/>
      <c r="CS656" s="32"/>
      <c r="CT656" s="32"/>
      <c r="CU656" s="32"/>
      <c r="CV656" s="32"/>
      <c r="CW656" s="32"/>
      <c r="CX656" s="32"/>
      <c r="CY656" s="32"/>
      <c r="CZ656" s="32"/>
      <c r="DA656" s="32"/>
    </row>
    <row r="657" spans="1:105" s="46" customFormat="1" ht="15" customHeight="1">
      <c r="A657" s="133" t="s">
        <v>150</v>
      </c>
      <c r="B657" s="88"/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  <c r="Z657" s="88"/>
      <c r="AA657" s="88"/>
      <c r="AB657" s="88"/>
      <c r="AC657" s="88"/>
      <c r="AD657" s="88"/>
      <c r="AE657" s="88"/>
      <c r="AF657" s="88"/>
      <c r="AG657" s="88"/>
      <c r="AH657" s="88"/>
      <c r="AI657" s="88"/>
      <c r="AJ657" s="88"/>
      <c r="AK657" s="88"/>
      <c r="AL657" s="88"/>
      <c r="AM657" s="88"/>
      <c r="AN657" s="88"/>
      <c r="AO657" s="88"/>
      <c r="AP657" s="88"/>
      <c r="AQ657" s="88"/>
      <c r="AR657" s="88"/>
      <c r="AS657" s="88"/>
      <c r="AT657" s="88"/>
      <c r="AU657" s="88"/>
      <c r="AV657" s="88"/>
      <c r="AW657" s="88"/>
      <c r="AX657" s="88"/>
      <c r="AY657" s="88"/>
      <c r="AZ657" s="88"/>
      <c r="BA657" s="88"/>
      <c r="BB657" s="88"/>
      <c r="BC657" s="88"/>
      <c r="BD657" s="88"/>
      <c r="BE657" s="88"/>
      <c r="BF657" s="88"/>
      <c r="BG657" s="88"/>
      <c r="BH657" s="88"/>
      <c r="BI657" s="88"/>
      <c r="BJ657" s="88"/>
      <c r="BK657" s="88"/>
      <c r="BL657" s="88"/>
      <c r="BM657" s="88"/>
      <c r="BN657" s="88"/>
      <c r="BO657" s="88"/>
      <c r="BP657" s="88"/>
      <c r="BQ657" s="88"/>
      <c r="BR657" s="88"/>
      <c r="BS657" s="88"/>
      <c r="BT657" s="88"/>
      <c r="BU657" s="88"/>
      <c r="BV657" s="88"/>
      <c r="BW657" s="88"/>
      <c r="BX657" s="88"/>
      <c r="BY657" s="88"/>
      <c r="BZ657" s="88"/>
      <c r="CA657" s="88"/>
      <c r="CB657" s="88"/>
      <c r="CC657" s="88"/>
      <c r="CD657" s="88"/>
      <c r="CE657" s="88"/>
      <c r="CF657" s="88"/>
      <c r="CG657" s="88"/>
      <c r="CH657" s="88"/>
      <c r="CI657" s="88"/>
      <c r="CJ657" s="88"/>
      <c r="CK657" s="88"/>
      <c r="CL657" s="88"/>
      <c r="CM657" s="88"/>
      <c r="CN657" s="88"/>
      <c r="CO657" s="88"/>
      <c r="CP657" s="88"/>
      <c r="CQ657" s="88"/>
      <c r="CR657" s="88"/>
      <c r="CS657" s="88"/>
      <c r="CT657" s="88"/>
      <c r="CU657" s="88"/>
      <c r="CV657" s="88"/>
      <c r="CW657" s="88"/>
      <c r="CX657" s="88"/>
      <c r="CY657" s="88"/>
      <c r="CZ657" s="88"/>
      <c r="DA657" s="88"/>
    </row>
    <row r="658" spans="1:105" s="46" customFormat="1" ht="1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</row>
    <row r="659" spans="1:105" s="46" customFormat="1" ht="36" customHeight="1">
      <c r="A659" s="96" t="s">
        <v>11</v>
      </c>
      <c r="B659" s="97"/>
      <c r="C659" s="97"/>
      <c r="D659" s="97"/>
      <c r="E659" s="97"/>
      <c r="F659" s="97"/>
      <c r="G659" s="98"/>
      <c r="H659" s="96" t="s">
        <v>63</v>
      </c>
      <c r="I659" s="97"/>
      <c r="J659" s="97"/>
      <c r="K659" s="97"/>
      <c r="L659" s="97"/>
      <c r="M659" s="97"/>
      <c r="N659" s="97"/>
      <c r="O659" s="97"/>
      <c r="P659" s="97"/>
      <c r="Q659" s="97"/>
      <c r="R659" s="97"/>
      <c r="S659" s="97"/>
      <c r="T659" s="97"/>
      <c r="U659" s="97"/>
      <c r="V659" s="97"/>
      <c r="W659" s="97"/>
      <c r="X659" s="97"/>
      <c r="Y659" s="97"/>
      <c r="Z659" s="97"/>
      <c r="AA659" s="97"/>
      <c r="AB659" s="97"/>
      <c r="AC659" s="97"/>
      <c r="AD659" s="97"/>
      <c r="AE659" s="97"/>
      <c r="AF659" s="97"/>
      <c r="AG659" s="97"/>
      <c r="AH659" s="97"/>
      <c r="AI659" s="97"/>
      <c r="AJ659" s="97"/>
      <c r="AK659" s="97"/>
      <c r="AL659" s="97"/>
      <c r="AM659" s="97"/>
      <c r="AN659" s="97"/>
      <c r="AO659" s="97"/>
      <c r="AP659" s="97"/>
      <c r="AQ659" s="97"/>
      <c r="AR659" s="97"/>
      <c r="AS659" s="97"/>
      <c r="AT659" s="97"/>
      <c r="AU659" s="97"/>
      <c r="AV659" s="97"/>
      <c r="AW659" s="97"/>
      <c r="AX659" s="97"/>
      <c r="AY659" s="97"/>
      <c r="AZ659" s="97"/>
      <c r="BA659" s="97"/>
      <c r="BB659" s="97"/>
      <c r="BC659" s="98"/>
      <c r="BD659" s="96" t="s">
        <v>84</v>
      </c>
      <c r="BE659" s="97"/>
      <c r="BF659" s="97"/>
      <c r="BG659" s="97"/>
      <c r="BH659" s="97"/>
      <c r="BI659" s="97"/>
      <c r="BJ659" s="97"/>
      <c r="BK659" s="97"/>
      <c r="BL659" s="97"/>
      <c r="BM659" s="97"/>
      <c r="BN659" s="97"/>
      <c r="BO659" s="97"/>
      <c r="BP659" s="97"/>
      <c r="BQ659" s="97"/>
      <c r="BR659" s="97"/>
      <c r="BS659" s="98"/>
      <c r="BT659" s="96" t="s">
        <v>94</v>
      </c>
      <c r="BU659" s="97"/>
      <c r="BV659" s="97"/>
      <c r="BW659" s="97"/>
      <c r="BX659" s="97"/>
      <c r="BY659" s="97"/>
      <c r="BZ659" s="97"/>
      <c r="CA659" s="97"/>
      <c r="CB659" s="97"/>
      <c r="CC659" s="97"/>
      <c r="CD659" s="97"/>
      <c r="CE659" s="97"/>
      <c r="CF659" s="97"/>
      <c r="CG659" s="97"/>
      <c r="CH659" s="97"/>
      <c r="CI659" s="98"/>
      <c r="CJ659" s="96" t="s">
        <v>95</v>
      </c>
      <c r="CK659" s="97"/>
      <c r="CL659" s="97"/>
      <c r="CM659" s="97"/>
      <c r="CN659" s="97"/>
      <c r="CO659" s="97"/>
      <c r="CP659" s="97"/>
      <c r="CQ659" s="97"/>
      <c r="CR659" s="97"/>
      <c r="CS659" s="97"/>
      <c r="CT659" s="97"/>
      <c r="CU659" s="97"/>
      <c r="CV659" s="97"/>
      <c r="CW659" s="97"/>
      <c r="CX659" s="97"/>
      <c r="CY659" s="97"/>
      <c r="CZ659" s="97"/>
      <c r="DA659" s="98"/>
    </row>
    <row r="660" spans="1:105" s="46" customFormat="1" ht="15" customHeight="1">
      <c r="A660" s="86"/>
      <c r="B660" s="81"/>
      <c r="C660" s="81"/>
      <c r="D660" s="81"/>
      <c r="E660" s="81"/>
      <c r="F660" s="81"/>
      <c r="G660" s="82"/>
      <c r="H660" s="86">
        <v>1</v>
      </c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81"/>
      <c r="AH660" s="81"/>
      <c r="AI660" s="81"/>
      <c r="AJ660" s="81"/>
      <c r="AK660" s="81"/>
      <c r="AL660" s="81"/>
      <c r="AM660" s="81"/>
      <c r="AN660" s="81"/>
      <c r="AO660" s="81"/>
      <c r="AP660" s="81"/>
      <c r="AQ660" s="81"/>
      <c r="AR660" s="81"/>
      <c r="AS660" s="81"/>
      <c r="AT660" s="81"/>
      <c r="AU660" s="81"/>
      <c r="AV660" s="81"/>
      <c r="AW660" s="81"/>
      <c r="AX660" s="81"/>
      <c r="AY660" s="81"/>
      <c r="AZ660" s="81"/>
      <c r="BA660" s="81"/>
      <c r="BB660" s="81"/>
      <c r="BC660" s="82"/>
      <c r="BD660" s="86">
        <v>2</v>
      </c>
      <c r="BE660" s="81"/>
      <c r="BF660" s="81"/>
      <c r="BG660" s="81"/>
      <c r="BH660" s="81"/>
      <c r="BI660" s="81"/>
      <c r="BJ660" s="81"/>
      <c r="BK660" s="81"/>
      <c r="BL660" s="81"/>
      <c r="BM660" s="81"/>
      <c r="BN660" s="81"/>
      <c r="BO660" s="81"/>
      <c r="BP660" s="81"/>
      <c r="BQ660" s="81"/>
      <c r="BR660" s="81"/>
      <c r="BS660" s="82"/>
      <c r="BT660" s="86">
        <v>3</v>
      </c>
      <c r="BU660" s="81"/>
      <c r="BV660" s="81"/>
      <c r="BW660" s="81"/>
      <c r="BX660" s="81"/>
      <c r="BY660" s="81"/>
      <c r="BZ660" s="81"/>
      <c r="CA660" s="81"/>
      <c r="CB660" s="81"/>
      <c r="CC660" s="81"/>
      <c r="CD660" s="81"/>
      <c r="CE660" s="81"/>
      <c r="CF660" s="81"/>
      <c r="CG660" s="81"/>
      <c r="CH660" s="81"/>
      <c r="CI660" s="82"/>
      <c r="CJ660" s="86">
        <v>4</v>
      </c>
      <c r="CK660" s="81"/>
      <c r="CL660" s="81"/>
      <c r="CM660" s="81"/>
      <c r="CN660" s="81"/>
      <c r="CO660" s="81"/>
      <c r="CP660" s="81"/>
      <c r="CQ660" s="81"/>
      <c r="CR660" s="81"/>
      <c r="CS660" s="81"/>
      <c r="CT660" s="81"/>
      <c r="CU660" s="81"/>
      <c r="CV660" s="81"/>
      <c r="CW660" s="81"/>
      <c r="CX660" s="81"/>
      <c r="CY660" s="81"/>
      <c r="CZ660" s="81"/>
      <c r="DA660" s="82"/>
    </row>
    <row r="661" spans="1:105" s="46" customFormat="1" ht="15" customHeight="1">
      <c r="A661" s="84" t="s">
        <v>9</v>
      </c>
      <c r="B661" s="81"/>
      <c r="C661" s="81"/>
      <c r="D661" s="81"/>
      <c r="E661" s="81"/>
      <c r="F661" s="81"/>
      <c r="G661" s="82"/>
      <c r="H661" s="85" t="s">
        <v>192</v>
      </c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81"/>
      <c r="AH661" s="81"/>
      <c r="AI661" s="81"/>
      <c r="AJ661" s="81"/>
      <c r="AK661" s="81"/>
      <c r="AL661" s="81"/>
      <c r="AM661" s="81"/>
      <c r="AN661" s="81"/>
      <c r="AO661" s="81"/>
      <c r="AP661" s="81"/>
      <c r="AQ661" s="81"/>
      <c r="AR661" s="81"/>
      <c r="AS661" s="81"/>
      <c r="AT661" s="81"/>
      <c r="AU661" s="81"/>
      <c r="AV661" s="81"/>
      <c r="AW661" s="81"/>
      <c r="AX661" s="81"/>
      <c r="AY661" s="81"/>
      <c r="AZ661" s="81"/>
      <c r="BA661" s="81"/>
      <c r="BB661" s="81"/>
      <c r="BC661" s="82"/>
      <c r="BD661" s="83"/>
      <c r="BE661" s="81"/>
      <c r="BF661" s="81"/>
      <c r="BG661" s="81"/>
      <c r="BH661" s="81"/>
      <c r="BI661" s="81"/>
      <c r="BJ661" s="81"/>
      <c r="BK661" s="81"/>
      <c r="BL661" s="81"/>
      <c r="BM661" s="81"/>
      <c r="BN661" s="81"/>
      <c r="BO661" s="81"/>
      <c r="BP661" s="81"/>
      <c r="BQ661" s="81"/>
      <c r="BR661" s="81"/>
      <c r="BS661" s="82"/>
      <c r="BT661" s="83"/>
      <c r="BU661" s="81"/>
      <c r="BV661" s="81"/>
      <c r="BW661" s="81"/>
      <c r="BX661" s="81"/>
      <c r="BY661" s="81"/>
      <c r="BZ661" s="81"/>
      <c r="CA661" s="81"/>
      <c r="CB661" s="81"/>
      <c r="CC661" s="81"/>
      <c r="CD661" s="81"/>
      <c r="CE661" s="81"/>
      <c r="CF661" s="81"/>
      <c r="CG661" s="81"/>
      <c r="CH661" s="81"/>
      <c r="CI661" s="82"/>
      <c r="CJ661" s="77">
        <v>9000</v>
      </c>
      <c r="CK661" s="78"/>
      <c r="CL661" s="78"/>
      <c r="CM661" s="78"/>
      <c r="CN661" s="78"/>
      <c r="CO661" s="78"/>
      <c r="CP661" s="78"/>
      <c r="CQ661" s="78"/>
      <c r="CR661" s="78"/>
      <c r="CS661" s="78"/>
      <c r="CT661" s="78"/>
      <c r="CU661" s="78"/>
      <c r="CV661" s="78"/>
      <c r="CW661" s="78"/>
      <c r="CX661" s="78"/>
      <c r="CY661" s="78"/>
      <c r="CZ661" s="78"/>
      <c r="DA661" s="79"/>
    </row>
    <row r="662" spans="1:105" s="46" customFormat="1" ht="15" customHeight="1">
      <c r="A662" s="84" t="s">
        <v>45</v>
      </c>
      <c r="B662" s="81"/>
      <c r="C662" s="81"/>
      <c r="D662" s="81"/>
      <c r="E662" s="81"/>
      <c r="F662" s="81"/>
      <c r="G662" s="82"/>
      <c r="H662" s="85" t="s">
        <v>152</v>
      </c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81"/>
      <c r="AH662" s="81"/>
      <c r="AI662" s="81"/>
      <c r="AJ662" s="81"/>
      <c r="AK662" s="81"/>
      <c r="AL662" s="81"/>
      <c r="AM662" s="81"/>
      <c r="AN662" s="81"/>
      <c r="AO662" s="81"/>
      <c r="AP662" s="81"/>
      <c r="AQ662" s="81"/>
      <c r="AR662" s="81"/>
      <c r="AS662" s="81"/>
      <c r="AT662" s="81"/>
      <c r="AU662" s="81"/>
      <c r="AV662" s="81"/>
      <c r="AW662" s="81"/>
      <c r="AX662" s="81"/>
      <c r="AY662" s="81"/>
      <c r="AZ662" s="81"/>
      <c r="BA662" s="81"/>
      <c r="BB662" s="81"/>
      <c r="BC662" s="82"/>
      <c r="BD662" s="83"/>
      <c r="BE662" s="81"/>
      <c r="BF662" s="81"/>
      <c r="BG662" s="81"/>
      <c r="BH662" s="81"/>
      <c r="BI662" s="81"/>
      <c r="BJ662" s="81"/>
      <c r="BK662" s="81"/>
      <c r="BL662" s="81"/>
      <c r="BM662" s="81"/>
      <c r="BN662" s="81"/>
      <c r="BO662" s="81"/>
      <c r="BP662" s="81"/>
      <c r="BQ662" s="81"/>
      <c r="BR662" s="81"/>
      <c r="BS662" s="82"/>
      <c r="BT662" s="83"/>
      <c r="BU662" s="81"/>
      <c r="BV662" s="81"/>
      <c r="BW662" s="81"/>
      <c r="BX662" s="81"/>
      <c r="BY662" s="81"/>
      <c r="BZ662" s="81"/>
      <c r="CA662" s="81"/>
      <c r="CB662" s="81"/>
      <c r="CC662" s="81"/>
      <c r="CD662" s="81"/>
      <c r="CE662" s="81"/>
      <c r="CF662" s="81"/>
      <c r="CG662" s="81"/>
      <c r="CH662" s="81"/>
      <c r="CI662" s="82"/>
      <c r="CJ662" s="77">
        <v>150000</v>
      </c>
      <c r="CK662" s="78"/>
      <c r="CL662" s="78"/>
      <c r="CM662" s="78"/>
      <c r="CN662" s="78"/>
      <c r="CO662" s="78"/>
      <c r="CP662" s="78"/>
      <c r="CQ662" s="78"/>
      <c r="CR662" s="78"/>
      <c r="CS662" s="78"/>
      <c r="CT662" s="78"/>
      <c r="CU662" s="78"/>
      <c r="CV662" s="78"/>
      <c r="CW662" s="78"/>
      <c r="CX662" s="78"/>
      <c r="CY662" s="78"/>
      <c r="CZ662" s="78"/>
      <c r="DA662" s="79"/>
    </row>
    <row r="663" spans="1:105" s="46" customFormat="1" ht="15" customHeight="1">
      <c r="A663" s="84" t="s">
        <v>56</v>
      </c>
      <c r="B663" s="81"/>
      <c r="C663" s="81"/>
      <c r="D663" s="81"/>
      <c r="E663" s="81"/>
      <c r="F663" s="81"/>
      <c r="G663" s="82"/>
      <c r="H663" s="85" t="s">
        <v>149</v>
      </c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81"/>
      <c r="AH663" s="81"/>
      <c r="AI663" s="81"/>
      <c r="AJ663" s="81"/>
      <c r="AK663" s="81"/>
      <c r="AL663" s="81"/>
      <c r="AM663" s="81"/>
      <c r="AN663" s="81"/>
      <c r="AO663" s="81"/>
      <c r="AP663" s="81"/>
      <c r="AQ663" s="81"/>
      <c r="AR663" s="81"/>
      <c r="AS663" s="81"/>
      <c r="AT663" s="81"/>
      <c r="AU663" s="81"/>
      <c r="AV663" s="81"/>
      <c r="AW663" s="81"/>
      <c r="AX663" s="81"/>
      <c r="AY663" s="81"/>
      <c r="AZ663" s="81"/>
      <c r="BA663" s="81"/>
      <c r="BB663" s="81"/>
      <c r="BC663" s="82"/>
      <c r="BD663" s="83"/>
      <c r="BE663" s="81"/>
      <c r="BF663" s="81"/>
      <c r="BG663" s="81"/>
      <c r="BH663" s="81"/>
      <c r="BI663" s="81"/>
      <c r="BJ663" s="81"/>
      <c r="BK663" s="81"/>
      <c r="BL663" s="81"/>
      <c r="BM663" s="81"/>
      <c r="BN663" s="81"/>
      <c r="BO663" s="81"/>
      <c r="BP663" s="81"/>
      <c r="BQ663" s="81"/>
      <c r="BR663" s="81"/>
      <c r="BS663" s="82"/>
      <c r="BT663" s="83"/>
      <c r="BU663" s="81"/>
      <c r="BV663" s="81"/>
      <c r="BW663" s="81"/>
      <c r="BX663" s="81"/>
      <c r="BY663" s="81"/>
      <c r="BZ663" s="81"/>
      <c r="CA663" s="81"/>
      <c r="CB663" s="81"/>
      <c r="CC663" s="81"/>
      <c r="CD663" s="81"/>
      <c r="CE663" s="81"/>
      <c r="CF663" s="81"/>
      <c r="CG663" s="81"/>
      <c r="CH663" s="81"/>
      <c r="CI663" s="82"/>
      <c r="CJ663" s="77">
        <v>800000</v>
      </c>
      <c r="CK663" s="78"/>
      <c r="CL663" s="78"/>
      <c r="CM663" s="78"/>
      <c r="CN663" s="78"/>
      <c r="CO663" s="78"/>
      <c r="CP663" s="78"/>
      <c r="CQ663" s="78"/>
      <c r="CR663" s="78"/>
      <c r="CS663" s="78"/>
      <c r="CT663" s="78"/>
      <c r="CU663" s="78"/>
      <c r="CV663" s="78"/>
      <c r="CW663" s="78"/>
      <c r="CX663" s="78"/>
      <c r="CY663" s="78"/>
      <c r="CZ663" s="78"/>
      <c r="DA663" s="79"/>
    </row>
    <row r="664" spans="1:105" s="46" customFormat="1" ht="15" customHeight="1">
      <c r="A664" s="84" t="s">
        <v>96</v>
      </c>
      <c r="B664" s="81"/>
      <c r="C664" s="81"/>
      <c r="D664" s="81"/>
      <c r="E664" s="81"/>
      <c r="F664" s="81"/>
      <c r="G664" s="82"/>
      <c r="H664" s="85" t="s">
        <v>153</v>
      </c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  <c r="AC664" s="81"/>
      <c r="AD664" s="81"/>
      <c r="AE664" s="81"/>
      <c r="AF664" s="81"/>
      <c r="AG664" s="81"/>
      <c r="AH664" s="81"/>
      <c r="AI664" s="81"/>
      <c r="AJ664" s="81"/>
      <c r="AK664" s="81"/>
      <c r="AL664" s="81"/>
      <c r="AM664" s="81"/>
      <c r="AN664" s="81"/>
      <c r="AO664" s="81"/>
      <c r="AP664" s="81"/>
      <c r="AQ664" s="81"/>
      <c r="AR664" s="81"/>
      <c r="AS664" s="81"/>
      <c r="AT664" s="81"/>
      <c r="AU664" s="81"/>
      <c r="AV664" s="81"/>
      <c r="AW664" s="81"/>
      <c r="AX664" s="81"/>
      <c r="AY664" s="81"/>
      <c r="AZ664" s="81"/>
      <c r="BA664" s="81"/>
      <c r="BB664" s="81"/>
      <c r="BC664" s="82"/>
      <c r="BD664" s="83"/>
      <c r="BE664" s="81"/>
      <c r="BF664" s="81"/>
      <c r="BG664" s="81"/>
      <c r="BH664" s="81"/>
      <c r="BI664" s="81"/>
      <c r="BJ664" s="81"/>
      <c r="BK664" s="81"/>
      <c r="BL664" s="81"/>
      <c r="BM664" s="81"/>
      <c r="BN664" s="81"/>
      <c r="BO664" s="81"/>
      <c r="BP664" s="81"/>
      <c r="BQ664" s="81"/>
      <c r="BR664" s="81"/>
      <c r="BS664" s="82"/>
      <c r="BT664" s="83"/>
      <c r="BU664" s="81"/>
      <c r="BV664" s="81"/>
      <c r="BW664" s="81"/>
      <c r="BX664" s="81"/>
      <c r="BY664" s="81"/>
      <c r="BZ664" s="81"/>
      <c r="CA664" s="81"/>
      <c r="CB664" s="81"/>
      <c r="CC664" s="81"/>
      <c r="CD664" s="81"/>
      <c r="CE664" s="81"/>
      <c r="CF664" s="81"/>
      <c r="CG664" s="81"/>
      <c r="CH664" s="81"/>
      <c r="CI664" s="82"/>
      <c r="CJ664" s="77">
        <v>25000</v>
      </c>
      <c r="CK664" s="78"/>
      <c r="CL664" s="78"/>
      <c r="CM664" s="78"/>
      <c r="CN664" s="78"/>
      <c r="CO664" s="78"/>
      <c r="CP664" s="78"/>
      <c r="CQ664" s="78"/>
      <c r="CR664" s="78"/>
      <c r="CS664" s="78"/>
      <c r="CT664" s="78"/>
      <c r="CU664" s="78"/>
      <c r="CV664" s="78"/>
      <c r="CW664" s="78"/>
      <c r="CX664" s="78"/>
      <c r="CY664" s="78"/>
      <c r="CZ664" s="78"/>
      <c r="DA664" s="79"/>
    </row>
    <row r="665" spans="1:105" s="46" customFormat="1" ht="15" customHeight="1">
      <c r="A665" s="84" t="s">
        <v>97</v>
      </c>
      <c r="B665" s="81"/>
      <c r="C665" s="81"/>
      <c r="D665" s="81"/>
      <c r="E665" s="81"/>
      <c r="F665" s="81"/>
      <c r="G665" s="82"/>
      <c r="H665" s="85" t="s">
        <v>163</v>
      </c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81"/>
      <c r="AH665" s="81"/>
      <c r="AI665" s="81"/>
      <c r="AJ665" s="81"/>
      <c r="AK665" s="81"/>
      <c r="AL665" s="81"/>
      <c r="AM665" s="81"/>
      <c r="AN665" s="81"/>
      <c r="AO665" s="81"/>
      <c r="AP665" s="81"/>
      <c r="AQ665" s="81"/>
      <c r="AR665" s="81"/>
      <c r="AS665" s="81"/>
      <c r="AT665" s="81"/>
      <c r="AU665" s="81"/>
      <c r="AV665" s="81"/>
      <c r="AW665" s="81"/>
      <c r="AX665" s="81"/>
      <c r="AY665" s="81"/>
      <c r="AZ665" s="81"/>
      <c r="BA665" s="81"/>
      <c r="BB665" s="81"/>
      <c r="BC665" s="82"/>
      <c r="BD665" s="83"/>
      <c r="BE665" s="81"/>
      <c r="BF665" s="81"/>
      <c r="BG665" s="81"/>
      <c r="BH665" s="81"/>
      <c r="BI665" s="81"/>
      <c r="BJ665" s="81"/>
      <c r="BK665" s="81"/>
      <c r="BL665" s="81"/>
      <c r="BM665" s="81"/>
      <c r="BN665" s="81"/>
      <c r="BO665" s="81"/>
      <c r="BP665" s="81"/>
      <c r="BQ665" s="81"/>
      <c r="BR665" s="81"/>
      <c r="BS665" s="82"/>
      <c r="BT665" s="83"/>
      <c r="BU665" s="81"/>
      <c r="BV665" s="81"/>
      <c r="BW665" s="81"/>
      <c r="BX665" s="81"/>
      <c r="BY665" s="81"/>
      <c r="BZ665" s="81"/>
      <c r="CA665" s="81"/>
      <c r="CB665" s="81"/>
      <c r="CC665" s="81"/>
      <c r="CD665" s="81"/>
      <c r="CE665" s="81"/>
      <c r="CF665" s="81"/>
      <c r="CG665" s="81"/>
      <c r="CH665" s="81"/>
      <c r="CI665" s="82"/>
      <c r="CJ665" s="77">
        <v>353343.69</v>
      </c>
      <c r="CK665" s="78"/>
      <c r="CL665" s="78"/>
      <c r="CM665" s="78"/>
      <c r="CN665" s="78"/>
      <c r="CO665" s="78"/>
      <c r="CP665" s="78"/>
      <c r="CQ665" s="78"/>
      <c r="CR665" s="78"/>
      <c r="CS665" s="78"/>
      <c r="CT665" s="78"/>
      <c r="CU665" s="78"/>
      <c r="CV665" s="78"/>
      <c r="CW665" s="78"/>
      <c r="CX665" s="78"/>
      <c r="CY665" s="78"/>
      <c r="CZ665" s="78"/>
      <c r="DA665" s="79"/>
    </row>
    <row r="666" spans="1:105" s="46" customFormat="1" ht="15" customHeight="1">
      <c r="A666" s="84" t="s">
        <v>98</v>
      </c>
      <c r="B666" s="81"/>
      <c r="C666" s="81"/>
      <c r="D666" s="81"/>
      <c r="E666" s="81"/>
      <c r="F666" s="81"/>
      <c r="G666" s="82"/>
      <c r="H666" s="85" t="s">
        <v>155</v>
      </c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81"/>
      <c r="AH666" s="81"/>
      <c r="AI666" s="81"/>
      <c r="AJ666" s="81"/>
      <c r="AK666" s="81"/>
      <c r="AL666" s="81"/>
      <c r="AM666" s="81"/>
      <c r="AN666" s="81"/>
      <c r="AO666" s="81"/>
      <c r="AP666" s="81"/>
      <c r="AQ666" s="81"/>
      <c r="AR666" s="81"/>
      <c r="AS666" s="81"/>
      <c r="AT666" s="81"/>
      <c r="AU666" s="81"/>
      <c r="AV666" s="81"/>
      <c r="AW666" s="81"/>
      <c r="AX666" s="81"/>
      <c r="AY666" s="81"/>
      <c r="AZ666" s="81"/>
      <c r="BA666" s="81"/>
      <c r="BB666" s="81"/>
      <c r="BC666" s="82"/>
      <c r="BD666" s="83"/>
      <c r="BE666" s="81"/>
      <c r="BF666" s="81"/>
      <c r="BG666" s="81"/>
      <c r="BH666" s="81"/>
      <c r="BI666" s="81"/>
      <c r="BJ666" s="81"/>
      <c r="BK666" s="81"/>
      <c r="BL666" s="81"/>
      <c r="BM666" s="81"/>
      <c r="BN666" s="81"/>
      <c r="BO666" s="81"/>
      <c r="BP666" s="81"/>
      <c r="BQ666" s="81"/>
      <c r="BR666" s="81"/>
      <c r="BS666" s="82"/>
      <c r="BT666" s="83"/>
      <c r="BU666" s="81"/>
      <c r="BV666" s="81"/>
      <c r="BW666" s="81"/>
      <c r="BX666" s="81"/>
      <c r="BY666" s="81"/>
      <c r="BZ666" s="81"/>
      <c r="CA666" s="81"/>
      <c r="CB666" s="81"/>
      <c r="CC666" s="81"/>
      <c r="CD666" s="81"/>
      <c r="CE666" s="81"/>
      <c r="CF666" s="81"/>
      <c r="CG666" s="81"/>
      <c r="CH666" s="81"/>
      <c r="CI666" s="82"/>
      <c r="CJ666" s="77">
        <v>40000</v>
      </c>
      <c r="CK666" s="78"/>
      <c r="CL666" s="78"/>
      <c r="CM666" s="78"/>
      <c r="CN666" s="78"/>
      <c r="CO666" s="78"/>
      <c r="CP666" s="78"/>
      <c r="CQ666" s="78"/>
      <c r="CR666" s="78"/>
      <c r="CS666" s="78"/>
      <c r="CT666" s="78"/>
      <c r="CU666" s="78"/>
      <c r="CV666" s="78"/>
      <c r="CW666" s="78"/>
      <c r="CX666" s="78"/>
      <c r="CY666" s="78"/>
      <c r="CZ666" s="78"/>
      <c r="DA666" s="79"/>
    </row>
    <row r="667" spans="1:105" s="46" customFormat="1" ht="15" customHeight="1">
      <c r="A667" s="84"/>
      <c r="B667" s="81"/>
      <c r="C667" s="81"/>
      <c r="D667" s="81"/>
      <c r="E667" s="81"/>
      <c r="F667" s="81"/>
      <c r="G667" s="82"/>
      <c r="H667" s="112" t="s">
        <v>25</v>
      </c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81"/>
      <c r="AH667" s="81"/>
      <c r="AI667" s="81"/>
      <c r="AJ667" s="81"/>
      <c r="AK667" s="81"/>
      <c r="AL667" s="81"/>
      <c r="AM667" s="81"/>
      <c r="AN667" s="81"/>
      <c r="AO667" s="81"/>
      <c r="AP667" s="81"/>
      <c r="AQ667" s="81"/>
      <c r="AR667" s="81"/>
      <c r="AS667" s="81"/>
      <c r="AT667" s="81"/>
      <c r="AU667" s="81"/>
      <c r="AV667" s="81"/>
      <c r="AW667" s="81"/>
      <c r="AX667" s="81"/>
      <c r="AY667" s="81"/>
      <c r="AZ667" s="81"/>
      <c r="BA667" s="81"/>
      <c r="BB667" s="81"/>
      <c r="BC667" s="82"/>
      <c r="BD667" s="83"/>
      <c r="BE667" s="81"/>
      <c r="BF667" s="81"/>
      <c r="BG667" s="81"/>
      <c r="BH667" s="81"/>
      <c r="BI667" s="81"/>
      <c r="BJ667" s="81"/>
      <c r="BK667" s="81"/>
      <c r="BL667" s="81"/>
      <c r="BM667" s="81"/>
      <c r="BN667" s="81"/>
      <c r="BO667" s="81"/>
      <c r="BP667" s="81"/>
      <c r="BQ667" s="81"/>
      <c r="BR667" s="81"/>
      <c r="BS667" s="82"/>
      <c r="BT667" s="83" t="s">
        <v>10</v>
      </c>
      <c r="BU667" s="81"/>
      <c r="BV667" s="81"/>
      <c r="BW667" s="81"/>
      <c r="BX667" s="81"/>
      <c r="BY667" s="81"/>
      <c r="BZ667" s="81"/>
      <c r="CA667" s="81"/>
      <c r="CB667" s="81"/>
      <c r="CC667" s="81"/>
      <c r="CD667" s="81"/>
      <c r="CE667" s="81"/>
      <c r="CF667" s="81"/>
      <c r="CG667" s="81"/>
      <c r="CH667" s="81"/>
      <c r="CI667" s="82"/>
      <c r="CJ667" s="77">
        <f>SUM(CJ661:CJ666)</f>
        <v>1377343.69</v>
      </c>
      <c r="CK667" s="78"/>
      <c r="CL667" s="78"/>
      <c r="CM667" s="78"/>
      <c r="CN667" s="78"/>
      <c r="CO667" s="78"/>
      <c r="CP667" s="78"/>
      <c r="CQ667" s="78"/>
      <c r="CR667" s="78"/>
      <c r="CS667" s="78"/>
      <c r="CT667" s="78"/>
      <c r="CU667" s="78"/>
      <c r="CV667" s="78"/>
      <c r="CW667" s="78"/>
      <c r="CX667" s="78"/>
      <c r="CY667" s="78"/>
      <c r="CZ667" s="78"/>
      <c r="DA667" s="79"/>
    </row>
    <row r="668" spans="1:105" s="47" customFormat="1" ht="15" customHeight="1">
      <c r="A668" s="25"/>
      <c r="B668" s="20"/>
      <c r="C668" s="20"/>
      <c r="D668" s="20"/>
      <c r="E668" s="20"/>
      <c r="F668" s="20"/>
      <c r="G668" s="20"/>
      <c r="H668" s="19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  <c r="AI668" s="20"/>
      <c r="AJ668" s="20"/>
      <c r="AK668" s="20"/>
      <c r="AL668" s="20"/>
      <c r="AM668" s="20"/>
      <c r="AN668" s="20"/>
      <c r="AO668" s="20"/>
      <c r="AP668" s="20"/>
      <c r="AQ668" s="20"/>
      <c r="AR668" s="20"/>
      <c r="AS668" s="20"/>
      <c r="AT668" s="20"/>
      <c r="AU668" s="20"/>
      <c r="AV668" s="20"/>
      <c r="AW668" s="20"/>
      <c r="AX668" s="20"/>
      <c r="AY668" s="20"/>
      <c r="AZ668" s="20"/>
      <c r="BA668" s="20"/>
      <c r="BB668" s="20"/>
      <c r="BC668" s="20"/>
      <c r="BD668" s="21"/>
      <c r="BE668" s="20"/>
      <c r="BF668" s="20"/>
      <c r="BG668" s="20"/>
      <c r="BH668" s="20"/>
      <c r="BI668" s="20"/>
      <c r="BJ668" s="20"/>
      <c r="BK668" s="20"/>
      <c r="BL668" s="20"/>
      <c r="BM668" s="20"/>
      <c r="BN668" s="20"/>
      <c r="BO668" s="20"/>
      <c r="BP668" s="20"/>
      <c r="BQ668" s="20"/>
      <c r="BR668" s="20"/>
      <c r="BS668" s="20"/>
      <c r="BT668" s="21"/>
      <c r="BU668" s="20"/>
      <c r="BV668" s="20"/>
      <c r="BW668" s="20"/>
      <c r="BX668" s="20"/>
      <c r="BY668" s="20"/>
      <c r="BZ668" s="20"/>
      <c r="CA668" s="20"/>
      <c r="CB668" s="20"/>
      <c r="CC668" s="20"/>
      <c r="CD668" s="20"/>
      <c r="CE668" s="20"/>
      <c r="CF668" s="20"/>
      <c r="CG668" s="20"/>
      <c r="CH668" s="20"/>
      <c r="CI668" s="20"/>
      <c r="CJ668" s="22"/>
      <c r="CK668" s="23"/>
      <c r="CL668" s="23"/>
      <c r="CM668" s="23"/>
      <c r="CN668" s="23"/>
      <c r="CO668" s="23"/>
      <c r="CP668" s="23"/>
      <c r="CQ668" s="23"/>
      <c r="CR668" s="23"/>
      <c r="CS668" s="23"/>
      <c r="CT668" s="23"/>
      <c r="CU668" s="23"/>
      <c r="CV668" s="23"/>
      <c r="CW668" s="23"/>
      <c r="CX668" s="23"/>
      <c r="CY668" s="23"/>
      <c r="CZ668" s="23"/>
      <c r="DA668" s="23"/>
    </row>
    <row r="669" spans="1:105" s="46" customFormat="1" ht="15" customHeight="1">
      <c r="A669" s="25"/>
      <c r="B669" s="25"/>
      <c r="C669" s="25"/>
      <c r="D669" s="25"/>
      <c r="E669" s="25"/>
      <c r="F669" s="25"/>
      <c r="G669" s="25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22"/>
      <c r="BE669" s="22"/>
      <c r="BF669" s="22"/>
      <c r="BG669" s="22"/>
      <c r="BH669" s="22"/>
      <c r="BI669" s="22"/>
      <c r="BJ669" s="22"/>
      <c r="BK669" s="22"/>
      <c r="BL669" s="22"/>
      <c r="BM669" s="22"/>
      <c r="BN669" s="22"/>
      <c r="BO669" s="22"/>
      <c r="BP669" s="22"/>
      <c r="BQ669" s="22"/>
      <c r="BR669" s="22"/>
      <c r="BS669" s="22"/>
      <c r="BT669" s="22"/>
      <c r="BU669" s="22"/>
      <c r="BV669" s="22"/>
      <c r="BW669" s="22"/>
      <c r="BX669" s="22"/>
      <c r="BY669" s="22"/>
      <c r="BZ669" s="22"/>
      <c r="CA669" s="22"/>
      <c r="CB669" s="22"/>
      <c r="CC669" s="22"/>
      <c r="CD669" s="22"/>
      <c r="CE669" s="22"/>
      <c r="CF669" s="22"/>
      <c r="CG669" s="22"/>
      <c r="CH669" s="22"/>
      <c r="CI669" s="22"/>
      <c r="CJ669" s="22"/>
      <c r="CK669" s="22"/>
      <c r="CL669" s="22"/>
      <c r="CM669" s="22"/>
      <c r="CN669" s="22"/>
      <c r="CO669" s="22"/>
      <c r="CP669" s="22"/>
      <c r="CQ669" s="22"/>
      <c r="CR669" s="22"/>
      <c r="CS669" s="22"/>
      <c r="CT669" s="22"/>
      <c r="CU669" s="22"/>
      <c r="CV669" s="22"/>
      <c r="CW669" s="22"/>
      <c r="CX669" s="22"/>
      <c r="CY669" s="22"/>
      <c r="CZ669" s="22"/>
      <c r="DA669" s="22"/>
    </row>
    <row r="670" spans="1:105" s="46" customFormat="1" ht="15" customHeight="1">
      <c r="A670" s="87" t="s">
        <v>206</v>
      </c>
      <c r="B670" s="88"/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8"/>
      <c r="Z670" s="88"/>
      <c r="AA670" s="88"/>
      <c r="AB670" s="88"/>
      <c r="AC670" s="88"/>
      <c r="AD670" s="88"/>
      <c r="AE670" s="88"/>
      <c r="AF670" s="88"/>
      <c r="AG670" s="88"/>
      <c r="AH670" s="88"/>
      <c r="AI670" s="88"/>
      <c r="AJ670" s="88"/>
      <c r="AK670" s="88"/>
      <c r="AL670" s="88"/>
      <c r="AM670" s="88"/>
      <c r="AN670" s="88"/>
      <c r="AO670" s="88"/>
      <c r="AP670" s="88"/>
      <c r="AQ670" s="88"/>
      <c r="AR670" s="88"/>
      <c r="AS670" s="88"/>
      <c r="AT670" s="88"/>
      <c r="AU670" s="88"/>
      <c r="AV670" s="88"/>
      <c r="AW670" s="88"/>
      <c r="AX670" s="88"/>
      <c r="AY670" s="88"/>
      <c r="AZ670" s="88"/>
      <c r="BA670" s="88"/>
      <c r="BB670" s="88"/>
      <c r="BC670" s="88"/>
      <c r="BD670" s="88"/>
      <c r="BE670" s="88"/>
      <c r="BF670" s="88"/>
      <c r="BG670" s="88"/>
      <c r="BH670" s="88"/>
      <c r="BI670" s="88"/>
      <c r="BJ670" s="88"/>
      <c r="BK670" s="88"/>
      <c r="BL670" s="88"/>
      <c r="BM670" s="88"/>
      <c r="BN670" s="88"/>
      <c r="BO670" s="88"/>
      <c r="BP670" s="88"/>
      <c r="BQ670" s="88"/>
      <c r="BR670" s="88"/>
      <c r="BS670" s="88"/>
      <c r="BT670" s="88"/>
      <c r="BU670" s="88"/>
      <c r="BV670" s="88"/>
      <c r="BW670" s="88"/>
      <c r="BX670" s="88"/>
      <c r="BY670" s="88"/>
      <c r="BZ670" s="88"/>
      <c r="CA670" s="88"/>
      <c r="CB670" s="88"/>
      <c r="CC670" s="88"/>
      <c r="CD670" s="88"/>
      <c r="CE670" s="88"/>
      <c r="CF670" s="88"/>
      <c r="CG670" s="88"/>
      <c r="CH670" s="88"/>
      <c r="CI670" s="88"/>
      <c r="CJ670" s="88"/>
      <c r="CK670" s="88"/>
      <c r="CL670" s="88"/>
      <c r="CM670" s="88"/>
      <c r="CN670" s="88"/>
      <c r="CO670" s="88"/>
      <c r="CP670" s="88"/>
      <c r="CQ670" s="88"/>
      <c r="CR670" s="88"/>
      <c r="CS670" s="88"/>
      <c r="CT670" s="88"/>
      <c r="CU670" s="88"/>
      <c r="CV670" s="88"/>
      <c r="CW670" s="88"/>
      <c r="CX670" s="88"/>
      <c r="CY670" s="88"/>
      <c r="CZ670" s="88"/>
      <c r="DA670" s="88"/>
    </row>
    <row r="671" spans="1:105" s="14" customFormat="1" ht="15" customHeight="1">
      <c r="A671" s="25"/>
      <c r="B671" s="20"/>
      <c r="C671" s="20"/>
      <c r="D671" s="20"/>
      <c r="E671" s="20"/>
      <c r="F671" s="20"/>
      <c r="G671" s="20"/>
      <c r="H671" s="27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  <c r="AH671" s="20"/>
      <c r="AI671" s="20"/>
      <c r="AJ671" s="20"/>
      <c r="AK671" s="20"/>
      <c r="AL671" s="20"/>
      <c r="AM671" s="20"/>
      <c r="AN671" s="20"/>
      <c r="AO671" s="20"/>
      <c r="AP671" s="20"/>
      <c r="AQ671" s="20"/>
      <c r="AR671" s="20"/>
      <c r="AS671" s="20"/>
      <c r="AT671" s="20"/>
      <c r="AU671" s="20"/>
      <c r="AV671" s="20"/>
      <c r="AW671" s="20"/>
      <c r="AX671" s="20"/>
      <c r="AY671" s="20"/>
      <c r="AZ671" s="20"/>
      <c r="BA671" s="20"/>
      <c r="BB671" s="20"/>
      <c r="BC671" s="20"/>
      <c r="BD671" s="20"/>
      <c r="BE671" s="20"/>
      <c r="BF671" s="20"/>
      <c r="BG671" s="20"/>
      <c r="BH671" s="20"/>
      <c r="BI671" s="20"/>
      <c r="BJ671" s="20"/>
      <c r="BK671" s="20"/>
      <c r="BL671" s="20"/>
      <c r="BM671" s="20"/>
      <c r="BN671" s="20"/>
      <c r="BO671" s="20"/>
      <c r="BP671" s="20"/>
      <c r="BQ671" s="20"/>
      <c r="BR671" s="20"/>
      <c r="BS671" s="20"/>
      <c r="BT671" s="21"/>
      <c r="BU671" s="20"/>
      <c r="BV671" s="20"/>
      <c r="BW671" s="20"/>
      <c r="BX671" s="20"/>
      <c r="BY671" s="20"/>
      <c r="BZ671" s="20"/>
      <c r="CA671" s="20"/>
      <c r="CB671" s="20"/>
      <c r="CC671" s="20"/>
      <c r="CD671" s="20"/>
      <c r="CE671" s="20"/>
      <c r="CF671" s="20"/>
      <c r="CG671" s="20"/>
      <c r="CH671" s="20"/>
      <c r="CI671" s="20"/>
      <c r="CJ671" s="22"/>
      <c r="CK671" s="23"/>
      <c r="CL671" s="23"/>
      <c r="CM671" s="23"/>
      <c r="CN671" s="23"/>
      <c r="CO671" s="23"/>
      <c r="CP671" s="23"/>
      <c r="CQ671" s="23"/>
      <c r="CR671" s="23"/>
      <c r="CS671" s="23"/>
      <c r="CT671" s="23"/>
      <c r="CU671" s="23"/>
      <c r="CV671" s="23"/>
      <c r="CW671" s="23"/>
      <c r="CX671" s="23"/>
      <c r="CY671" s="23"/>
      <c r="CZ671" s="23"/>
      <c r="DA671" s="23"/>
    </row>
    <row r="672" spans="1:105" s="17" customFormat="1" ht="15" customHeight="1">
      <c r="A672" s="18" t="s">
        <v>14</v>
      </c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89" t="s">
        <v>3</v>
      </c>
      <c r="Y672" s="90"/>
      <c r="Z672" s="90"/>
      <c r="AA672" s="90"/>
      <c r="AB672" s="90"/>
      <c r="AC672" s="90"/>
      <c r="AD672" s="90"/>
      <c r="AE672" s="90"/>
      <c r="AF672" s="90"/>
      <c r="AG672" s="90"/>
      <c r="AH672" s="90"/>
      <c r="AI672" s="90"/>
      <c r="AJ672" s="90"/>
      <c r="AK672" s="90"/>
      <c r="AL672" s="90"/>
      <c r="AM672" s="90"/>
      <c r="AN672" s="90"/>
      <c r="AO672" s="90"/>
      <c r="AP672" s="90"/>
      <c r="AQ672" s="90"/>
      <c r="AR672" s="90"/>
      <c r="AS672" s="90"/>
      <c r="AT672" s="90"/>
      <c r="AU672" s="90"/>
      <c r="AV672" s="90"/>
      <c r="AW672" s="90"/>
      <c r="AX672" s="90"/>
      <c r="AY672" s="90"/>
      <c r="AZ672" s="90"/>
      <c r="BA672" s="90"/>
      <c r="BB672" s="90"/>
      <c r="BC672" s="90"/>
      <c r="BD672" s="90"/>
      <c r="BE672" s="90"/>
      <c r="BF672" s="90"/>
      <c r="BG672" s="90"/>
      <c r="BH672" s="90"/>
      <c r="BI672" s="90"/>
      <c r="BJ672" s="90"/>
      <c r="BK672" s="90"/>
      <c r="BL672" s="90"/>
      <c r="BM672" s="90"/>
      <c r="BN672" s="90"/>
      <c r="BO672" s="90"/>
      <c r="BP672" s="90"/>
      <c r="BQ672" s="90"/>
      <c r="BR672" s="90"/>
      <c r="BS672" s="90"/>
      <c r="BT672" s="90"/>
      <c r="BU672" s="90"/>
      <c r="BV672" s="90"/>
      <c r="BW672" s="90"/>
      <c r="BX672" s="90"/>
      <c r="BY672" s="90"/>
      <c r="BZ672" s="90"/>
      <c r="CA672" s="90"/>
      <c r="CB672" s="90"/>
      <c r="CC672" s="90"/>
      <c r="CD672" s="90"/>
      <c r="CE672" s="90"/>
      <c r="CF672" s="90"/>
      <c r="CG672" s="90"/>
      <c r="CH672" s="90"/>
      <c r="CI672" s="90"/>
      <c r="CJ672" s="90"/>
      <c r="CK672" s="90"/>
      <c r="CL672" s="90"/>
      <c r="CM672" s="90"/>
      <c r="CN672" s="90"/>
      <c r="CO672" s="90"/>
      <c r="CP672" s="90"/>
      <c r="CQ672" s="90"/>
      <c r="CR672" s="90"/>
      <c r="CS672" s="90"/>
      <c r="CT672" s="90"/>
      <c r="CU672" s="90"/>
      <c r="CV672" s="90"/>
      <c r="CW672" s="90"/>
      <c r="CX672" s="90"/>
      <c r="CY672" s="90"/>
      <c r="CZ672" s="90"/>
      <c r="DA672" s="90"/>
    </row>
    <row r="673" spans="1:105" s="17" customFormat="1" ht="15" customHeight="1">
      <c r="A673" s="117" t="s">
        <v>15</v>
      </c>
      <c r="B673" s="95"/>
      <c r="C673" s="95"/>
      <c r="D673" s="95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5"/>
      <c r="U673" s="95"/>
      <c r="V673" s="95"/>
      <c r="W673" s="95"/>
      <c r="X673" s="95"/>
      <c r="Y673" s="95"/>
      <c r="Z673" s="95"/>
      <c r="AA673" s="95"/>
      <c r="AB673" s="95"/>
      <c r="AC673" s="95"/>
      <c r="AD673" s="95"/>
      <c r="AE673" s="95"/>
      <c r="AF673" s="95"/>
      <c r="AG673" s="95"/>
      <c r="AH673" s="95"/>
      <c r="AI673" s="95"/>
      <c r="AJ673" s="95"/>
      <c r="AK673" s="95"/>
      <c r="AL673" s="95"/>
      <c r="AM673" s="95"/>
      <c r="AN673" s="95"/>
      <c r="AO673" s="95"/>
      <c r="AP673" s="31" t="s">
        <v>104</v>
      </c>
      <c r="AQ673" s="32"/>
      <c r="AR673" s="32"/>
      <c r="AS673" s="32"/>
      <c r="AT673" s="32"/>
      <c r="AU673" s="32"/>
      <c r="AV673" s="32"/>
      <c r="AW673" s="32"/>
      <c r="AX673" s="32"/>
      <c r="AY673" s="32"/>
      <c r="AZ673" s="32"/>
      <c r="BA673" s="32"/>
      <c r="BB673" s="32"/>
      <c r="BC673" s="32"/>
      <c r="BD673" s="32"/>
      <c r="BE673" s="32"/>
      <c r="BF673" s="32"/>
      <c r="BG673" s="32"/>
      <c r="BH673" s="32"/>
      <c r="BI673" s="32"/>
      <c r="BJ673" s="32"/>
      <c r="BK673" s="32"/>
      <c r="BL673" s="32"/>
      <c r="BM673" s="32"/>
      <c r="BN673" s="32"/>
      <c r="BO673" s="32"/>
      <c r="BP673" s="32"/>
      <c r="BQ673" s="32"/>
      <c r="BR673" s="32"/>
      <c r="BS673" s="32"/>
      <c r="BT673" s="32"/>
      <c r="BU673" s="32"/>
      <c r="BV673" s="32"/>
      <c r="BW673" s="32"/>
      <c r="BX673" s="32"/>
      <c r="BY673" s="32"/>
      <c r="BZ673" s="32"/>
      <c r="CA673" s="32"/>
      <c r="CB673" s="32"/>
      <c r="CC673" s="32"/>
      <c r="CD673" s="32"/>
      <c r="CE673" s="32"/>
      <c r="CF673" s="32"/>
      <c r="CG673" s="32"/>
      <c r="CH673" s="32"/>
      <c r="CI673" s="32"/>
      <c r="CJ673" s="32"/>
      <c r="CK673" s="32"/>
      <c r="CL673" s="32"/>
      <c r="CM673" s="32"/>
      <c r="CN673" s="32"/>
      <c r="CO673" s="32"/>
      <c r="CP673" s="32"/>
      <c r="CQ673" s="32"/>
      <c r="CR673" s="32"/>
      <c r="CS673" s="32"/>
      <c r="CT673" s="32"/>
      <c r="CU673" s="32"/>
      <c r="CV673" s="32"/>
      <c r="CW673" s="32"/>
      <c r="CX673" s="32"/>
      <c r="CY673" s="32"/>
      <c r="CZ673" s="32"/>
      <c r="DA673" s="32"/>
    </row>
    <row r="674" spans="1:105" ht="13.8" customHeight="1">
      <c r="A674" s="133" t="s">
        <v>150</v>
      </c>
      <c r="B674" s="88"/>
      <c r="C674" s="88"/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  <c r="Z674" s="88"/>
      <c r="AA674" s="88"/>
      <c r="AB674" s="88"/>
      <c r="AC674" s="88"/>
      <c r="AD674" s="88"/>
      <c r="AE674" s="88"/>
      <c r="AF674" s="88"/>
      <c r="AG674" s="88"/>
      <c r="AH674" s="88"/>
      <c r="AI674" s="88"/>
      <c r="AJ674" s="88"/>
      <c r="AK674" s="88"/>
      <c r="AL674" s="88"/>
      <c r="AM674" s="88"/>
      <c r="AN674" s="88"/>
      <c r="AO674" s="88"/>
      <c r="AP674" s="88"/>
      <c r="AQ674" s="88"/>
      <c r="AR674" s="88"/>
      <c r="AS674" s="88"/>
      <c r="AT674" s="88"/>
      <c r="AU674" s="88"/>
      <c r="AV674" s="88"/>
      <c r="AW674" s="88"/>
      <c r="AX674" s="88"/>
      <c r="AY674" s="88"/>
      <c r="AZ674" s="88"/>
      <c r="BA674" s="88"/>
      <c r="BB674" s="88"/>
      <c r="BC674" s="88"/>
      <c r="BD674" s="88"/>
      <c r="BE674" s="88"/>
      <c r="BF674" s="88"/>
      <c r="BG674" s="88"/>
      <c r="BH674" s="88"/>
      <c r="BI674" s="88"/>
      <c r="BJ674" s="88"/>
      <c r="BK674" s="88"/>
      <c r="BL674" s="88"/>
      <c r="BM674" s="88"/>
      <c r="BN674" s="88"/>
      <c r="BO674" s="88"/>
      <c r="BP674" s="88"/>
      <c r="BQ674" s="88"/>
      <c r="BR674" s="88"/>
      <c r="BS674" s="88"/>
      <c r="BT674" s="88"/>
      <c r="BU674" s="88"/>
      <c r="BV674" s="88"/>
      <c r="BW674" s="88"/>
      <c r="BX674" s="88"/>
      <c r="BY674" s="88"/>
      <c r="BZ674" s="88"/>
      <c r="CA674" s="88"/>
      <c r="CB674" s="88"/>
      <c r="CC674" s="88"/>
      <c r="CD674" s="88"/>
      <c r="CE674" s="88"/>
      <c r="CF674" s="88"/>
      <c r="CG674" s="88"/>
      <c r="CH674" s="88"/>
      <c r="CI674" s="88"/>
      <c r="CJ674" s="88"/>
      <c r="CK674" s="88"/>
      <c r="CL674" s="88"/>
      <c r="CM674" s="88"/>
      <c r="CN674" s="88"/>
      <c r="CO674" s="88"/>
      <c r="CP674" s="88"/>
      <c r="CQ674" s="88"/>
      <c r="CR674" s="88"/>
      <c r="CS674" s="88"/>
      <c r="CT674" s="88"/>
      <c r="CU674" s="88"/>
      <c r="CV674" s="88"/>
      <c r="CW674" s="88"/>
      <c r="CX674" s="88"/>
      <c r="CY674" s="88"/>
      <c r="CZ674" s="88"/>
      <c r="DA674" s="88"/>
    </row>
    <row r="675" spans="1:105" ht="10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</row>
    <row r="676" spans="1:105" ht="30" customHeight="1">
      <c r="A676" s="96" t="s">
        <v>11</v>
      </c>
      <c r="B676" s="97"/>
      <c r="C676" s="97"/>
      <c r="D676" s="97"/>
      <c r="E676" s="97"/>
      <c r="F676" s="97"/>
      <c r="G676" s="98"/>
      <c r="H676" s="96" t="s">
        <v>63</v>
      </c>
      <c r="I676" s="97"/>
      <c r="J676" s="97"/>
      <c r="K676" s="97"/>
      <c r="L676" s="97"/>
      <c r="M676" s="97"/>
      <c r="N676" s="97"/>
      <c r="O676" s="97"/>
      <c r="P676" s="97"/>
      <c r="Q676" s="97"/>
      <c r="R676" s="97"/>
      <c r="S676" s="97"/>
      <c r="T676" s="97"/>
      <c r="U676" s="97"/>
      <c r="V676" s="97"/>
      <c r="W676" s="97"/>
      <c r="X676" s="97"/>
      <c r="Y676" s="97"/>
      <c r="Z676" s="97"/>
      <c r="AA676" s="97"/>
      <c r="AB676" s="97"/>
      <c r="AC676" s="97"/>
      <c r="AD676" s="97"/>
      <c r="AE676" s="97"/>
      <c r="AF676" s="97"/>
      <c r="AG676" s="97"/>
      <c r="AH676" s="97"/>
      <c r="AI676" s="97"/>
      <c r="AJ676" s="97"/>
      <c r="AK676" s="97"/>
      <c r="AL676" s="97"/>
      <c r="AM676" s="97"/>
      <c r="AN676" s="97"/>
      <c r="AO676" s="97"/>
      <c r="AP676" s="97"/>
      <c r="AQ676" s="97"/>
      <c r="AR676" s="97"/>
      <c r="AS676" s="97"/>
      <c r="AT676" s="97"/>
      <c r="AU676" s="97"/>
      <c r="AV676" s="97"/>
      <c r="AW676" s="97"/>
      <c r="AX676" s="97"/>
      <c r="AY676" s="97"/>
      <c r="AZ676" s="97"/>
      <c r="BA676" s="97"/>
      <c r="BB676" s="97"/>
      <c r="BC676" s="98"/>
      <c r="BD676" s="96" t="s">
        <v>84</v>
      </c>
      <c r="BE676" s="97"/>
      <c r="BF676" s="97"/>
      <c r="BG676" s="97"/>
      <c r="BH676" s="97"/>
      <c r="BI676" s="97"/>
      <c r="BJ676" s="97"/>
      <c r="BK676" s="97"/>
      <c r="BL676" s="97"/>
      <c r="BM676" s="97"/>
      <c r="BN676" s="97"/>
      <c r="BO676" s="97"/>
      <c r="BP676" s="97"/>
      <c r="BQ676" s="97"/>
      <c r="BR676" s="97"/>
      <c r="BS676" s="98"/>
      <c r="BT676" s="96" t="s">
        <v>94</v>
      </c>
      <c r="BU676" s="97"/>
      <c r="BV676" s="97"/>
      <c r="BW676" s="97"/>
      <c r="BX676" s="97"/>
      <c r="BY676" s="97"/>
      <c r="BZ676" s="97"/>
      <c r="CA676" s="97"/>
      <c r="CB676" s="97"/>
      <c r="CC676" s="97"/>
      <c r="CD676" s="97"/>
      <c r="CE676" s="97"/>
      <c r="CF676" s="97"/>
      <c r="CG676" s="97"/>
      <c r="CH676" s="97"/>
      <c r="CI676" s="98"/>
      <c r="CJ676" s="96" t="s">
        <v>95</v>
      </c>
      <c r="CK676" s="97"/>
      <c r="CL676" s="97"/>
      <c r="CM676" s="97"/>
      <c r="CN676" s="97"/>
      <c r="CO676" s="97"/>
      <c r="CP676" s="97"/>
      <c r="CQ676" s="97"/>
      <c r="CR676" s="97"/>
      <c r="CS676" s="97"/>
      <c r="CT676" s="97"/>
      <c r="CU676" s="97"/>
      <c r="CV676" s="97"/>
      <c r="CW676" s="97"/>
      <c r="CX676" s="97"/>
      <c r="CY676" s="97"/>
      <c r="CZ676" s="97"/>
      <c r="DA676" s="98"/>
    </row>
    <row r="677" spans="1:105" ht="12.75" customHeight="1">
      <c r="A677" s="86"/>
      <c r="B677" s="81"/>
      <c r="C677" s="81"/>
      <c r="D677" s="81"/>
      <c r="E677" s="81"/>
      <c r="F677" s="81"/>
      <c r="G677" s="82"/>
      <c r="H677" s="86">
        <v>1</v>
      </c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81"/>
      <c r="AH677" s="81"/>
      <c r="AI677" s="81"/>
      <c r="AJ677" s="81"/>
      <c r="AK677" s="81"/>
      <c r="AL677" s="81"/>
      <c r="AM677" s="81"/>
      <c r="AN677" s="81"/>
      <c r="AO677" s="81"/>
      <c r="AP677" s="81"/>
      <c r="AQ677" s="81"/>
      <c r="AR677" s="81"/>
      <c r="AS677" s="81"/>
      <c r="AT677" s="81"/>
      <c r="AU677" s="81"/>
      <c r="AV677" s="81"/>
      <c r="AW677" s="81"/>
      <c r="AX677" s="81"/>
      <c r="AY677" s="81"/>
      <c r="AZ677" s="81"/>
      <c r="BA677" s="81"/>
      <c r="BB677" s="81"/>
      <c r="BC677" s="82"/>
      <c r="BD677" s="86">
        <v>2</v>
      </c>
      <c r="BE677" s="81"/>
      <c r="BF677" s="81"/>
      <c r="BG677" s="81"/>
      <c r="BH677" s="81"/>
      <c r="BI677" s="81"/>
      <c r="BJ677" s="81"/>
      <c r="BK677" s="81"/>
      <c r="BL677" s="81"/>
      <c r="BM677" s="81"/>
      <c r="BN677" s="81"/>
      <c r="BO677" s="81"/>
      <c r="BP677" s="81"/>
      <c r="BQ677" s="81"/>
      <c r="BR677" s="81"/>
      <c r="BS677" s="82"/>
      <c r="BT677" s="86">
        <v>3</v>
      </c>
      <c r="BU677" s="81"/>
      <c r="BV677" s="81"/>
      <c r="BW677" s="81"/>
      <c r="BX677" s="81"/>
      <c r="BY677" s="81"/>
      <c r="BZ677" s="81"/>
      <c r="CA677" s="81"/>
      <c r="CB677" s="81"/>
      <c r="CC677" s="81"/>
      <c r="CD677" s="81"/>
      <c r="CE677" s="81"/>
      <c r="CF677" s="81"/>
      <c r="CG677" s="81"/>
      <c r="CH677" s="81"/>
      <c r="CI677" s="82"/>
      <c r="CJ677" s="86">
        <v>4</v>
      </c>
      <c r="CK677" s="81"/>
      <c r="CL677" s="81"/>
      <c r="CM677" s="81"/>
      <c r="CN677" s="81"/>
      <c r="CO677" s="81"/>
      <c r="CP677" s="81"/>
      <c r="CQ677" s="81"/>
      <c r="CR677" s="81"/>
      <c r="CS677" s="81"/>
      <c r="CT677" s="81"/>
      <c r="CU677" s="81"/>
      <c r="CV677" s="81"/>
      <c r="CW677" s="81"/>
      <c r="CX677" s="81"/>
      <c r="CY677" s="81"/>
      <c r="CZ677" s="81"/>
      <c r="DA677" s="82"/>
    </row>
    <row r="678" spans="1:105" ht="21" customHeight="1">
      <c r="A678" s="84" t="s">
        <v>9</v>
      </c>
      <c r="B678" s="81"/>
      <c r="C678" s="81"/>
      <c r="D678" s="81"/>
      <c r="E678" s="81"/>
      <c r="F678" s="81"/>
      <c r="G678" s="82"/>
      <c r="H678" s="85" t="s">
        <v>151</v>
      </c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81"/>
      <c r="AH678" s="81"/>
      <c r="AI678" s="81"/>
      <c r="AJ678" s="81"/>
      <c r="AK678" s="81"/>
      <c r="AL678" s="81"/>
      <c r="AM678" s="81"/>
      <c r="AN678" s="81"/>
      <c r="AO678" s="81"/>
      <c r="AP678" s="81"/>
      <c r="AQ678" s="81"/>
      <c r="AR678" s="81"/>
      <c r="AS678" s="81"/>
      <c r="AT678" s="81"/>
      <c r="AU678" s="81"/>
      <c r="AV678" s="81"/>
      <c r="AW678" s="81"/>
      <c r="AX678" s="81"/>
      <c r="AY678" s="81"/>
      <c r="AZ678" s="81"/>
      <c r="BA678" s="81"/>
      <c r="BB678" s="81"/>
      <c r="BC678" s="82"/>
      <c r="BD678" s="83"/>
      <c r="BE678" s="81"/>
      <c r="BF678" s="81"/>
      <c r="BG678" s="81"/>
      <c r="BH678" s="81"/>
      <c r="BI678" s="81"/>
      <c r="BJ678" s="81"/>
      <c r="BK678" s="81"/>
      <c r="BL678" s="81"/>
      <c r="BM678" s="81"/>
      <c r="BN678" s="81"/>
      <c r="BO678" s="81"/>
      <c r="BP678" s="81"/>
      <c r="BQ678" s="81"/>
      <c r="BR678" s="81"/>
      <c r="BS678" s="82"/>
      <c r="BT678" s="83"/>
      <c r="BU678" s="81"/>
      <c r="BV678" s="81"/>
      <c r="BW678" s="81"/>
      <c r="BX678" s="81"/>
      <c r="BY678" s="81"/>
      <c r="BZ678" s="81"/>
      <c r="CA678" s="81"/>
      <c r="CB678" s="81"/>
      <c r="CC678" s="81"/>
      <c r="CD678" s="81"/>
      <c r="CE678" s="81"/>
      <c r="CF678" s="81"/>
      <c r="CG678" s="81"/>
      <c r="CH678" s="81"/>
      <c r="CI678" s="82"/>
      <c r="CJ678" s="77">
        <v>5000</v>
      </c>
      <c r="CK678" s="78"/>
      <c r="CL678" s="78"/>
      <c r="CM678" s="78"/>
      <c r="CN678" s="78"/>
      <c r="CO678" s="78"/>
      <c r="CP678" s="78"/>
      <c r="CQ678" s="78"/>
      <c r="CR678" s="78"/>
      <c r="CS678" s="78"/>
      <c r="CT678" s="78"/>
      <c r="CU678" s="78"/>
      <c r="CV678" s="78"/>
      <c r="CW678" s="78"/>
      <c r="CX678" s="78"/>
      <c r="CY678" s="78"/>
      <c r="CZ678" s="78"/>
      <c r="DA678" s="79"/>
    </row>
    <row r="679" spans="1:105" s="17" customFormat="1" ht="20.399999999999999" customHeight="1">
      <c r="A679" s="84" t="s">
        <v>45</v>
      </c>
      <c r="B679" s="81"/>
      <c r="C679" s="81"/>
      <c r="D679" s="81"/>
      <c r="E679" s="81"/>
      <c r="F679" s="81"/>
      <c r="G679" s="82"/>
      <c r="H679" s="85" t="s">
        <v>152</v>
      </c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  <c r="AC679" s="81"/>
      <c r="AD679" s="81"/>
      <c r="AE679" s="81"/>
      <c r="AF679" s="81"/>
      <c r="AG679" s="81"/>
      <c r="AH679" s="81"/>
      <c r="AI679" s="81"/>
      <c r="AJ679" s="81"/>
      <c r="AK679" s="81"/>
      <c r="AL679" s="81"/>
      <c r="AM679" s="81"/>
      <c r="AN679" s="81"/>
      <c r="AO679" s="81"/>
      <c r="AP679" s="81"/>
      <c r="AQ679" s="81"/>
      <c r="AR679" s="81"/>
      <c r="AS679" s="81"/>
      <c r="AT679" s="81"/>
      <c r="AU679" s="81"/>
      <c r="AV679" s="81"/>
      <c r="AW679" s="81"/>
      <c r="AX679" s="81"/>
      <c r="AY679" s="81"/>
      <c r="AZ679" s="81"/>
      <c r="BA679" s="81"/>
      <c r="BB679" s="81"/>
      <c r="BC679" s="82"/>
      <c r="BD679" s="83"/>
      <c r="BE679" s="81"/>
      <c r="BF679" s="81"/>
      <c r="BG679" s="81"/>
      <c r="BH679" s="81"/>
      <c r="BI679" s="81"/>
      <c r="BJ679" s="81"/>
      <c r="BK679" s="81"/>
      <c r="BL679" s="81"/>
      <c r="BM679" s="81"/>
      <c r="BN679" s="81"/>
      <c r="BO679" s="81"/>
      <c r="BP679" s="81"/>
      <c r="BQ679" s="81"/>
      <c r="BR679" s="81"/>
      <c r="BS679" s="82"/>
      <c r="BT679" s="83"/>
      <c r="BU679" s="81"/>
      <c r="BV679" s="81"/>
      <c r="BW679" s="81"/>
      <c r="BX679" s="81"/>
      <c r="BY679" s="81"/>
      <c r="BZ679" s="81"/>
      <c r="CA679" s="81"/>
      <c r="CB679" s="81"/>
      <c r="CC679" s="81"/>
      <c r="CD679" s="81"/>
      <c r="CE679" s="81"/>
      <c r="CF679" s="81"/>
      <c r="CG679" s="81"/>
      <c r="CH679" s="81"/>
      <c r="CI679" s="82"/>
      <c r="CJ679" s="77">
        <v>150000</v>
      </c>
      <c r="CK679" s="78"/>
      <c r="CL679" s="78"/>
      <c r="CM679" s="78"/>
      <c r="CN679" s="78"/>
      <c r="CO679" s="78"/>
      <c r="CP679" s="78"/>
      <c r="CQ679" s="78"/>
      <c r="CR679" s="78"/>
      <c r="CS679" s="78"/>
      <c r="CT679" s="78"/>
      <c r="CU679" s="78"/>
      <c r="CV679" s="78"/>
      <c r="CW679" s="78"/>
      <c r="CX679" s="78"/>
      <c r="CY679" s="78"/>
      <c r="CZ679" s="78"/>
      <c r="DA679" s="79"/>
    </row>
    <row r="680" spans="1:105" s="17" customFormat="1" ht="18.600000000000001" customHeight="1">
      <c r="A680" s="84" t="s">
        <v>56</v>
      </c>
      <c r="B680" s="81"/>
      <c r="C680" s="81"/>
      <c r="D680" s="81"/>
      <c r="E680" s="81"/>
      <c r="F680" s="81"/>
      <c r="G680" s="82"/>
      <c r="H680" s="85" t="s">
        <v>149</v>
      </c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81"/>
      <c r="AH680" s="81"/>
      <c r="AI680" s="81"/>
      <c r="AJ680" s="81"/>
      <c r="AK680" s="81"/>
      <c r="AL680" s="81"/>
      <c r="AM680" s="81"/>
      <c r="AN680" s="81"/>
      <c r="AO680" s="81"/>
      <c r="AP680" s="81"/>
      <c r="AQ680" s="81"/>
      <c r="AR680" s="81"/>
      <c r="AS680" s="81"/>
      <c r="AT680" s="81"/>
      <c r="AU680" s="81"/>
      <c r="AV680" s="81"/>
      <c r="AW680" s="81"/>
      <c r="AX680" s="81"/>
      <c r="AY680" s="81"/>
      <c r="AZ680" s="81"/>
      <c r="BA680" s="81"/>
      <c r="BB680" s="81"/>
      <c r="BC680" s="82"/>
      <c r="BD680" s="83"/>
      <c r="BE680" s="81"/>
      <c r="BF680" s="81"/>
      <c r="BG680" s="81"/>
      <c r="BH680" s="81"/>
      <c r="BI680" s="81"/>
      <c r="BJ680" s="81"/>
      <c r="BK680" s="81"/>
      <c r="BL680" s="81"/>
      <c r="BM680" s="81"/>
      <c r="BN680" s="81"/>
      <c r="BO680" s="81"/>
      <c r="BP680" s="81"/>
      <c r="BQ680" s="81"/>
      <c r="BR680" s="81"/>
      <c r="BS680" s="82"/>
      <c r="BT680" s="83"/>
      <c r="BU680" s="81"/>
      <c r="BV680" s="81"/>
      <c r="BW680" s="81"/>
      <c r="BX680" s="81"/>
      <c r="BY680" s="81"/>
      <c r="BZ680" s="81"/>
      <c r="CA680" s="81"/>
      <c r="CB680" s="81"/>
      <c r="CC680" s="81"/>
      <c r="CD680" s="81"/>
      <c r="CE680" s="81"/>
      <c r="CF680" s="81"/>
      <c r="CG680" s="81"/>
      <c r="CH680" s="81"/>
      <c r="CI680" s="82"/>
      <c r="CJ680" s="77">
        <v>400000</v>
      </c>
      <c r="CK680" s="78"/>
      <c r="CL680" s="78"/>
      <c r="CM680" s="78"/>
      <c r="CN680" s="78"/>
      <c r="CO680" s="78"/>
      <c r="CP680" s="78"/>
      <c r="CQ680" s="78"/>
      <c r="CR680" s="78"/>
      <c r="CS680" s="78"/>
      <c r="CT680" s="78"/>
      <c r="CU680" s="78"/>
      <c r="CV680" s="78"/>
      <c r="CW680" s="78"/>
      <c r="CX680" s="78"/>
      <c r="CY680" s="78"/>
      <c r="CZ680" s="78"/>
      <c r="DA680" s="79"/>
    </row>
    <row r="681" spans="1:105" s="17" customFormat="1" ht="22.2" customHeight="1">
      <c r="A681" s="84" t="s">
        <v>96</v>
      </c>
      <c r="B681" s="81"/>
      <c r="C681" s="81"/>
      <c r="D681" s="81"/>
      <c r="E681" s="81"/>
      <c r="F681" s="81"/>
      <c r="G681" s="82"/>
      <c r="H681" s="85" t="s">
        <v>153</v>
      </c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81"/>
      <c r="AH681" s="81"/>
      <c r="AI681" s="81"/>
      <c r="AJ681" s="81"/>
      <c r="AK681" s="81"/>
      <c r="AL681" s="81"/>
      <c r="AM681" s="81"/>
      <c r="AN681" s="81"/>
      <c r="AO681" s="81"/>
      <c r="AP681" s="81"/>
      <c r="AQ681" s="81"/>
      <c r="AR681" s="81"/>
      <c r="AS681" s="81"/>
      <c r="AT681" s="81"/>
      <c r="AU681" s="81"/>
      <c r="AV681" s="81"/>
      <c r="AW681" s="81"/>
      <c r="AX681" s="81"/>
      <c r="AY681" s="81"/>
      <c r="AZ681" s="81"/>
      <c r="BA681" s="81"/>
      <c r="BB681" s="81"/>
      <c r="BC681" s="82"/>
      <c r="BD681" s="83"/>
      <c r="BE681" s="81"/>
      <c r="BF681" s="81"/>
      <c r="BG681" s="81"/>
      <c r="BH681" s="81"/>
      <c r="BI681" s="81"/>
      <c r="BJ681" s="81"/>
      <c r="BK681" s="81"/>
      <c r="BL681" s="81"/>
      <c r="BM681" s="81"/>
      <c r="BN681" s="81"/>
      <c r="BO681" s="81"/>
      <c r="BP681" s="81"/>
      <c r="BQ681" s="81"/>
      <c r="BR681" s="81"/>
      <c r="BS681" s="82"/>
      <c r="BT681" s="83"/>
      <c r="BU681" s="81"/>
      <c r="BV681" s="81"/>
      <c r="BW681" s="81"/>
      <c r="BX681" s="81"/>
      <c r="BY681" s="81"/>
      <c r="BZ681" s="81"/>
      <c r="CA681" s="81"/>
      <c r="CB681" s="81"/>
      <c r="CC681" s="81"/>
      <c r="CD681" s="81"/>
      <c r="CE681" s="81"/>
      <c r="CF681" s="81"/>
      <c r="CG681" s="81"/>
      <c r="CH681" s="81"/>
      <c r="CI681" s="82"/>
      <c r="CJ681" s="77">
        <v>25000</v>
      </c>
      <c r="CK681" s="78"/>
      <c r="CL681" s="78"/>
      <c r="CM681" s="78"/>
      <c r="CN681" s="78"/>
      <c r="CO681" s="78"/>
      <c r="CP681" s="78"/>
      <c r="CQ681" s="78"/>
      <c r="CR681" s="78"/>
      <c r="CS681" s="78"/>
      <c r="CT681" s="78"/>
      <c r="CU681" s="78"/>
      <c r="CV681" s="78"/>
      <c r="CW681" s="78"/>
      <c r="CX681" s="78"/>
      <c r="CY681" s="78"/>
      <c r="CZ681" s="78"/>
      <c r="DA681" s="79"/>
    </row>
    <row r="682" spans="1:105" s="17" customFormat="1" ht="22.8" customHeight="1">
      <c r="A682" s="84" t="s">
        <v>97</v>
      </c>
      <c r="B682" s="81"/>
      <c r="C682" s="81"/>
      <c r="D682" s="81"/>
      <c r="E682" s="81"/>
      <c r="F682" s="81"/>
      <c r="G682" s="82"/>
      <c r="H682" s="85" t="s">
        <v>154</v>
      </c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  <c r="AI682" s="81"/>
      <c r="AJ682" s="81"/>
      <c r="AK682" s="81"/>
      <c r="AL682" s="81"/>
      <c r="AM682" s="81"/>
      <c r="AN682" s="81"/>
      <c r="AO682" s="81"/>
      <c r="AP682" s="81"/>
      <c r="AQ682" s="81"/>
      <c r="AR682" s="81"/>
      <c r="AS682" s="81"/>
      <c r="AT682" s="81"/>
      <c r="AU682" s="81"/>
      <c r="AV682" s="81"/>
      <c r="AW682" s="81"/>
      <c r="AX682" s="81"/>
      <c r="AY682" s="81"/>
      <c r="AZ682" s="81"/>
      <c r="BA682" s="81"/>
      <c r="BB682" s="81"/>
      <c r="BC682" s="82"/>
      <c r="BD682" s="83"/>
      <c r="BE682" s="81"/>
      <c r="BF682" s="81"/>
      <c r="BG682" s="81"/>
      <c r="BH682" s="81"/>
      <c r="BI682" s="81"/>
      <c r="BJ682" s="81"/>
      <c r="BK682" s="81"/>
      <c r="BL682" s="81"/>
      <c r="BM682" s="81"/>
      <c r="BN682" s="81"/>
      <c r="BO682" s="81"/>
      <c r="BP682" s="81"/>
      <c r="BQ682" s="81"/>
      <c r="BR682" s="81"/>
      <c r="BS682" s="82"/>
      <c r="BT682" s="83"/>
      <c r="BU682" s="81"/>
      <c r="BV682" s="81"/>
      <c r="BW682" s="81"/>
      <c r="BX682" s="81"/>
      <c r="BY682" s="81"/>
      <c r="BZ682" s="81"/>
      <c r="CA682" s="81"/>
      <c r="CB682" s="81"/>
      <c r="CC682" s="81"/>
      <c r="CD682" s="81"/>
      <c r="CE682" s="81"/>
      <c r="CF682" s="81"/>
      <c r="CG682" s="81"/>
      <c r="CH682" s="81"/>
      <c r="CI682" s="82"/>
      <c r="CJ682" s="77">
        <v>316200</v>
      </c>
      <c r="CK682" s="78"/>
      <c r="CL682" s="78"/>
      <c r="CM682" s="78"/>
      <c r="CN682" s="78"/>
      <c r="CO682" s="78"/>
      <c r="CP682" s="78"/>
      <c r="CQ682" s="78"/>
      <c r="CR682" s="78"/>
      <c r="CS682" s="78"/>
      <c r="CT682" s="78"/>
      <c r="CU682" s="78"/>
      <c r="CV682" s="78"/>
      <c r="CW682" s="78"/>
      <c r="CX682" s="78"/>
      <c r="CY682" s="78"/>
      <c r="CZ682" s="78"/>
      <c r="DA682" s="79"/>
    </row>
    <row r="683" spans="1:105" ht="22.8" customHeight="1">
      <c r="A683" s="84" t="s">
        <v>98</v>
      </c>
      <c r="B683" s="81"/>
      <c r="C683" s="81"/>
      <c r="D683" s="81"/>
      <c r="E683" s="81"/>
      <c r="F683" s="81"/>
      <c r="G683" s="82"/>
      <c r="H683" s="85" t="s">
        <v>155</v>
      </c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81"/>
      <c r="AH683" s="81"/>
      <c r="AI683" s="81"/>
      <c r="AJ683" s="81"/>
      <c r="AK683" s="81"/>
      <c r="AL683" s="81"/>
      <c r="AM683" s="81"/>
      <c r="AN683" s="81"/>
      <c r="AO683" s="81"/>
      <c r="AP683" s="81"/>
      <c r="AQ683" s="81"/>
      <c r="AR683" s="81"/>
      <c r="AS683" s="81"/>
      <c r="AT683" s="81"/>
      <c r="AU683" s="81"/>
      <c r="AV683" s="81"/>
      <c r="AW683" s="81"/>
      <c r="AX683" s="81"/>
      <c r="AY683" s="81"/>
      <c r="AZ683" s="81"/>
      <c r="BA683" s="81"/>
      <c r="BB683" s="81"/>
      <c r="BC683" s="82"/>
      <c r="BD683" s="83"/>
      <c r="BE683" s="81"/>
      <c r="BF683" s="81"/>
      <c r="BG683" s="81"/>
      <c r="BH683" s="81"/>
      <c r="BI683" s="81"/>
      <c r="BJ683" s="81"/>
      <c r="BK683" s="81"/>
      <c r="BL683" s="81"/>
      <c r="BM683" s="81"/>
      <c r="BN683" s="81"/>
      <c r="BO683" s="81"/>
      <c r="BP683" s="81"/>
      <c r="BQ683" s="81"/>
      <c r="BR683" s="81"/>
      <c r="BS683" s="82"/>
      <c r="BT683" s="83"/>
      <c r="BU683" s="81"/>
      <c r="BV683" s="81"/>
      <c r="BW683" s="81"/>
      <c r="BX683" s="81"/>
      <c r="BY683" s="81"/>
      <c r="BZ683" s="81"/>
      <c r="CA683" s="81"/>
      <c r="CB683" s="81"/>
      <c r="CC683" s="81"/>
      <c r="CD683" s="81"/>
      <c r="CE683" s="81"/>
      <c r="CF683" s="81"/>
      <c r="CG683" s="81"/>
      <c r="CH683" s="81"/>
      <c r="CI683" s="82"/>
      <c r="CJ683" s="77">
        <v>40000</v>
      </c>
      <c r="CK683" s="78"/>
      <c r="CL683" s="78"/>
      <c r="CM683" s="78"/>
      <c r="CN683" s="78"/>
      <c r="CO683" s="78"/>
      <c r="CP683" s="78"/>
      <c r="CQ683" s="78"/>
      <c r="CR683" s="78"/>
      <c r="CS683" s="78"/>
      <c r="CT683" s="78"/>
      <c r="CU683" s="78"/>
      <c r="CV683" s="78"/>
      <c r="CW683" s="78"/>
      <c r="CX683" s="78"/>
      <c r="CY683" s="78"/>
      <c r="CZ683" s="78"/>
      <c r="DA683" s="79"/>
    </row>
    <row r="684" spans="1:105" ht="15" customHeight="1">
      <c r="A684" s="84"/>
      <c r="B684" s="81"/>
      <c r="C684" s="81"/>
      <c r="D684" s="81"/>
      <c r="E684" s="81"/>
      <c r="F684" s="81"/>
      <c r="G684" s="82"/>
      <c r="H684" s="112" t="s">
        <v>25</v>
      </c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  <c r="AC684" s="81"/>
      <c r="AD684" s="81"/>
      <c r="AE684" s="81"/>
      <c r="AF684" s="81"/>
      <c r="AG684" s="81"/>
      <c r="AH684" s="81"/>
      <c r="AI684" s="81"/>
      <c r="AJ684" s="81"/>
      <c r="AK684" s="81"/>
      <c r="AL684" s="81"/>
      <c r="AM684" s="81"/>
      <c r="AN684" s="81"/>
      <c r="AO684" s="81"/>
      <c r="AP684" s="81"/>
      <c r="AQ684" s="81"/>
      <c r="AR684" s="81"/>
      <c r="AS684" s="81"/>
      <c r="AT684" s="81"/>
      <c r="AU684" s="81"/>
      <c r="AV684" s="81"/>
      <c r="AW684" s="81"/>
      <c r="AX684" s="81"/>
      <c r="AY684" s="81"/>
      <c r="AZ684" s="81"/>
      <c r="BA684" s="81"/>
      <c r="BB684" s="81"/>
      <c r="BC684" s="82"/>
      <c r="BD684" s="83"/>
      <c r="BE684" s="81"/>
      <c r="BF684" s="81"/>
      <c r="BG684" s="81"/>
      <c r="BH684" s="81"/>
      <c r="BI684" s="81"/>
      <c r="BJ684" s="81"/>
      <c r="BK684" s="81"/>
      <c r="BL684" s="81"/>
      <c r="BM684" s="81"/>
      <c r="BN684" s="81"/>
      <c r="BO684" s="81"/>
      <c r="BP684" s="81"/>
      <c r="BQ684" s="81"/>
      <c r="BR684" s="81"/>
      <c r="BS684" s="82"/>
      <c r="BT684" s="83" t="s">
        <v>10</v>
      </c>
      <c r="BU684" s="81"/>
      <c r="BV684" s="81"/>
      <c r="BW684" s="81"/>
      <c r="BX684" s="81"/>
      <c r="BY684" s="81"/>
      <c r="BZ684" s="81"/>
      <c r="CA684" s="81"/>
      <c r="CB684" s="81"/>
      <c r="CC684" s="81"/>
      <c r="CD684" s="81"/>
      <c r="CE684" s="81"/>
      <c r="CF684" s="81"/>
      <c r="CG684" s="81"/>
      <c r="CH684" s="81"/>
      <c r="CI684" s="82"/>
      <c r="CJ684" s="77">
        <f>SUM(CJ678:CJ683)</f>
        <v>936200</v>
      </c>
      <c r="CK684" s="78"/>
      <c r="CL684" s="78"/>
      <c r="CM684" s="78"/>
      <c r="CN684" s="78"/>
      <c r="CO684" s="78"/>
      <c r="CP684" s="78"/>
      <c r="CQ684" s="78"/>
      <c r="CR684" s="78"/>
      <c r="CS684" s="78"/>
      <c r="CT684" s="78"/>
      <c r="CU684" s="78"/>
      <c r="CV684" s="78"/>
      <c r="CW684" s="78"/>
      <c r="CX684" s="78"/>
      <c r="CY684" s="78"/>
      <c r="CZ684" s="78"/>
      <c r="DA684" s="79"/>
    </row>
    <row r="685" spans="1:105" ht="12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</row>
    <row r="686" spans="1:105" ht="20.399999999999999" customHeight="1">
      <c r="A686" s="87" t="s">
        <v>213</v>
      </c>
      <c r="B686" s="88"/>
      <c r="C686" s="88"/>
      <c r="D686" s="88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  <c r="Z686" s="88"/>
      <c r="AA686" s="88"/>
      <c r="AB686" s="88"/>
      <c r="AC686" s="88"/>
      <c r="AD686" s="88"/>
      <c r="AE686" s="88"/>
      <c r="AF686" s="88"/>
      <c r="AG686" s="88"/>
      <c r="AH686" s="88"/>
      <c r="AI686" s="88"/>
      <c r="AJ686" s="88"/>
      <c r="AK686" s="88"/>
      <c r="AL686" s="88"/>
      <c r="AM686" s="88"/>
      <c r="AN686" s="88"/>
      <c r="AO686" s="88"/>
      <c r="AP686" s="88"/>
      <c r="AQ686" s="88"/>
      <c r="AR686" s="88"/>
      <c r="AS686" s="88"/>
      <c r="AT686" s="88"/>
      <c r="AU686" s="88"/>
      <c r="AV686" s="88"/>
      <c r="AW686" s="88"/>
      <c r="AX686" s="88"/>
      <c r="AY686" s="88"/>
      <c r="AZ686" s="88"/>
      <c r="BA686" s="88"/>
      <c r="BB686" s="88"/>
      <c r="BC686" s="88"/>
      <c r="BD686" s="88"/>
      <c r="BE686" s="88"/>
      <c r="BF686" s="88"/>
      <c r="BG686" s="88"/>
      <c r="BH686" s="88"/>
      <c r="BI686" s="88"/>
      <c r="BJ686" s="88"/>
      <c r="BK686" s="88"/>
      <c r="BL686" s="88"/>
      <c r="BM686" s="88"/>
      <c r="BN686" s="88"/>
      <c r="BO686" s="88"/>
      <c r="BP686" s="88"/>
      <c r="BQ686" s="88"/>
      <c r="BR686" s="88"/>
      <c r="BS686" s="88"/>
      <c r="BT686" s="88"/>
      <c r="BU686" s="88"/>
      <c r="BV686" s="88"/>
      <c r="BW686" s="88"/>
      <c r="BX686" s="88"/>
      <c r="BY686" s="88"/>
      <c r="BZ686" s="88"/>
      <c r="CA686" s="88"/>
      <c r="CB686" s="88"/>
      <c r="CC686" s="88"/>
      <c r="CD686" s="88"/>
      <c r="CE686" s="88"/>
      <c r="CF686" s="88"/>
      <c r="CG686" s="88"/>
      <c r="CH686" s="88"/>
      <c r="CI686" s="88"/>
      <c r="CJ686" s="88"/>
      <c r="CK686" s="88"/>
      <c r="CL686" s="88"/>
      <c r="CM686" s="88"/>
      <c r="CN686" s="88"/>
      <c r="CO686" s="88"/>
      <c r="CP686" s="88"/>
      <c r="CQ686" s="88"/>
      <c r="CR686" s="88"/>
      <c r="CS686" s="88"/>
      <c r="CT686" s="88"/>
      <c r="CU686" s="88"/>
      <c r="CV686" s="88"/>
      <c r="CW686" s="88"/>
      <c r="CX686" s="88"/>
      <c r="CY686" s="88"/>
      <c r="CZ686" s="88"/>
      <c r="DA686" s="88"/>
    </row>
    <row r="687" spans="1:105" ht="12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</row>
    <row r="688" spans="1:105" ht="16.2" customHeight="1">
      <c r="A688" s="48" t="s">
        <v>14</v>
      </c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89" t="s">
        <v>160</v>
      </c>
      <c r="Y688" s="90"/>
      <c r="Z688" s="90"/>
      <c r="AA688" s="90"/>
      <c r="AB688" s="90"/>
      <c r="AC688" s="90"/>
      <c r="AD688" s="90"/>
      <c r="AE688" s="90"/>
      <c r="AF688" s="90"/>
      <c r="AG688" s="90"/>
      <c r="AH688" s="90"/>
      <c r="AI688" s="90"/>
      <c r="AJ688" s="90"/>
      <c r="AK688" s="90"/>
      <c r="AL688" s="90"/>
      <c r="AM688" s="90"/>
      <c r="AN688" s="90"/>
      <c r="AO688" s="90"/>
      <c r="AP688" s="90"/>
      <c r="AQ688" s="90"/>
      <c r="AR688" s="90"/>
      <c r="AS688" s="90"/>
      <c r="AT688" s="90"/>
      <c r="AU688" s="90"/>
      <c r="AV688" s="90"/>
      <c r="AW688" s="90"/>
      <c r="AX688" s="90"/>
      <c r="AY688" s="90"/>
      <c r="AZ688" s="90"/>
      <c r="BA688" s="90"/>
      <c r="BB688" s="90"/>
      <c r="BC688" s="90"/>
      <c r="BD688" s="90"/>
      <c r="BE688" s="90"/>
      <c r="BF688" s="90"/>
      <c r="BG688" s="90"/>
      <c r="BH688" s="90"/>
      <c r="BI688" s="90"/>
      <c r="BJ688" s="90"/>
      <c r="BK688" s="90"/>
      <c r="BL688" s="90"/>
      <c r="BM688" s="90"/>
      <c r="BN688" s="90"/>
      <c r="BO688" s="90"/>
      <c r="BP688" s="90"/>
      <c r="BQ688" s="90"/>
      <c r="BR688" s="90"/>
      <c r="BS688" s="90"/>
      <c r="BT688" s="90"/>
      <c r="BU688" s="90"/>
      <c r="BV688" s="90"/>
      <c r="BW688" s="90"/>
      <c r="BX688" s="90"/>
      <c r="BY688" s="90"/>
      <c r="BZ688" s="90"/>
      <c r="CA688" s="90"/>
      <c r="CB688" s="90"/>
      <c r="CC688" s="90"/>
      <c r="CD688" s="90"/>
      <c r="CE688" s="90"/>
      <c r="CF688" s="90"/>
      <c r="CG688" s="90"/>
      <c r="CH688" s="90"/>
      <c r="CI688" s="90"/>
      <c r="CJ688" s="90"/>
      <c r="CK688" s="90"/>
      <c r="CL688" s="90"/>
      <c r="CM688" s="90"/>
      <c r="CN688" s="90"/>
      <c r="CO688" s="90"/>
      <c r="CP688" s="90"/>
      <c r="CQ688" s="90"/>
      <c r="CR688" s="90"/>
      <c r="CS688" s="90"/>
      <c r="CT688" s="90"/>
      <c r="CU688" s="90"/>
      <c r="CV688" s="90"/>
      <c r="CW688" s="90"/>
      <c r="CX688" s="90"/>
      <c r="CY688" s="90"/>
      <c r="CZ688" s="90"/>
      <c r="DA688" s="90"/>
    </row>
    <row r="689" spans="1:105" ht="12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</row>
    <row r="690" spans="1:105" ht="17.399999999999999" customHeight="1">
      <c r="A690" s="117" t="s">
        <v>15</v>
      </c>
      <c r="B690" s="95"/>
      <c r="C690" s="95"/>
      <c r="D690" s="95"/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  <c r="S690" s="95"/>
      <c r="T690" s="95"/>
      <c r="U690" s="95"/>
      <c r="V690" s="95"/>
      <c r="W690" s="95"/>
      <c r="X690" s="95"/>
      <c r="Y690" s="95"/>
      <c r="Z690" s="95"/>
      <c r="AA690" s="95"/>
      <c r="AB690" s="95"/>
      <c r="AC690" s="95"/>
      <c r="AD690" s="95"/>
      <c r="AE690" s="95"/>
      <c r="AF690" s="95"/>
      <c r="AG690" s="95"/>
      <c r="AH690" s="95"/>
      <c r="AI690" s="95"/>
      <c r="AJ690" s="95"/>
      <c r="AK690" s="95"/>
      <c r="AL690" s="95"/>
      <c r="AM690" s="95"/>
      <c r="AN690" s="95"/>
      <c r="AO690" s="95"/>
      <c r="AP690" s="29" t="s">
        <v>102</v>
      </c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  <c r="BW690" s="24"/>
      <c r="BX690" s="24"/>
      <c r="BY690" s="24"/>
      <c r="BZ690" s="24"/>
      <c r="CA690" s="24"/>
      <c r="CB690" s="24"/>
      <c r="CC690" s="24"/>
      <c r="CD690" s="24"/>
      <c r="CE690" s="24"/>
      <c r="CF690" s="24"/>
      <c r="CG690" s="24"/>
      <c r="CH690" s="24"/>
      <c r="CI690" s="24"/>
      <c r="CJ690" s="24"/>
      <c r="CK690" s="24"/>
      <c r="CL690" s="24"/>
      <c r="CM690" s="24"/>
      <c r="CN690" s="24"/>
      <c r="CO690" s="24"/>
      <c r="CP690" s="24"/>
      <c r="CQ690" s="24"/>
      <c r="CR690" s="24"/>
      <c r="CS690" s="24"/>
      <c r="CT690" s="24"/>
      <c r="CU690" s="24"/>
      <c r="CV690" s="24"/>
      <c r="CW690" s="24"/>
      <c r="CX690" s="24"/>
      <c r="CY690" s="24"/>
      <c r="CZ690" s="24"/>
      <c r="DA690" s="24"/>
    </row>
    <row r="691" spans="1:105" ht="18.600000000000001" customHeight="1">
      <c r="A691" s="87" t="s">
        <v>162</v>
      </c>
      <c r="B691" s="88"/>
      <c r="C691" s="88"/>
      <c r="D691" s="88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  <c r="Z691" s="88"/>
      <c r="AA691" s="88"/>
      <c r="AB691" s="88"/>
      <c r="AC691" s="88"/>
      <c r="AD691" s="88"/>
      <c r="AE691" s="88"/>
      <c r="AF691" s="88"/>
      <c r="AG691" s="88"/>
      <c r="AH691" s="88"/>
      <c r="AI691" s="88"/>
      <c r="AJ691" s="88"/>
      <c r="AK691" s="88"/>
      <c r="AL691" s="88"/>
      <c r="AM691" s="88"/>
      <c r="AN691" s="88"/>
      <c r="AO691" s="88"/>
      <c r="AP691" s="88"/>
      <c r="AQ691" s="88"/>
      <c r="AR691" s="88"/>
      <c r="AS691" s="88"/>
      <c r="AT691" s="88"/>
      <c r="AU691" s="88"/>
      <c r="AV691" s="88"/>
      <c r="AW691" s="88"/>
      <c r="AX691" s="88"/>
      <c r="AY691" s="88"/>
      <c r="AZ691" s="88"/>
      <c r="BA691" s="88"/>
      <c r="BB691" s="88"/>
      <c r="BC691" s="88"/>
      <c r="BD691" s="88"/>
      <c r="BE691" s="88"/>
      <c r="BF691" s="88"/>
      <c r="BG691" s="88"/>
      <c r="BH691" s="88"/>
      <c r="BI691" s="88"/>
      <c r="BJ691" s="88"/>
      <c r="BK691" s="88"/>
      <c r="BL691" s="88"/>
      <c r="BM691" s="88"/>
      <c r="BN691" s="88"/>
      <c r="BO691" s="88"/>
      <c r="BP691" s="88"/>
      <c r="BQ691" s="88"/>
      <c r="BR691" s="88"/>
      <c r="BS691" s="88"/>
      <c r="BT691" s="88"/>
      <c r="BU691" s="88"/>
      <c r="BV691" s="88"/>
      <c r="BW691" s="88"/>
      <c r="BX691" s="88"/>
      <c r="BY691" s="88"/>
      <c r="BZ691" s="88"/>
      <c r="CA691" s="88"/>
      <c r="CB691" s="88"/>
      <c r="CC691" s="88"/>
      <c r="CD691" s="88"/>
      <c r="CE691" s="88"/>
      <c r="CF691" s="88"/>
      <c r="CG691" s="88"/>
      <c r="CH691" s="88"/>
      <c r="CI691" s="88"/>
      <c r="CJ691" s="88"/>
      <c r="CK691" s="88"/>
      <c r="CL691" s="88"/>
      <c r="CM691" s="88"/>
      <c r="CN691" s="88"/>
      <c r="CO691" s="88"/>
      <c r="CP691" s="88"/>
      <c r="CQ691" s="88"/>
      <c r="CR691" s="88"/>
      <c r="CS691" s="88"/>
      <c r="CT691" s="88"/>
      <c r="CU691" s="88"/>
      <c r="CV691" s="88"/>
      <c r="CW691" s="88"/>
      <c r="CX691" s="88"/>
      <c r="CY691" s="88"/>
      <c r="CZ691" s="88"/>
      <c r="DA691" s="88"/>
    </row>
    <row r="692" spans="1:105" ht="12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</row>
    <row r="693" spans="1:105" ht="42.6" customHeight="1">
      <c r="A693" s="103" t="s">
        <v>11</v>
      </c>
      <c r="B693" s="81"/>
      <c r="C693" s="81"/>
      <c r="D693" s="81"/>
      <c r="E693" s="81"/>
      <c r="F693" s="81"/>
      <c r="G693" s="82"/>
      <c r="H693" s="103" t="s">
        <v>59</v>
      </c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81"/>
      <c r="AH693" s="81"/>
      <c r="AI693" s="81"/>
      <c r="AJ693" s="81"/>
      <c r="AK693" s="81"/>
      <c r="AL693" s="81"/>
      <c r="AM693" s="81"/>
      <c r="AN693" s="81"/>
      <c r="AO693" s="82"/>
      <c r="AP693" s="103" t="s">
        <v>79</v>
      </c>
      <c r="AQ693" s="81"/>
      <c r="AR693" s="81"/>
      <c r="AS693" s="81"/>
      <c r="AT693" s="81"/>
      <c r="AU693" s="81"/>
      <c r="AV693" s="81"/>
      <c r="AW693" s="81"/>
      <c r="AX693" s="81"/>
      <c r="AY693" s="81"/>
      <c r="AZ693" s="81"/>
      <c r="BA693" s="81"/>
      <c r="BB693" s="81"/>
      <c r="BC693" s="81"/>
      <c r="BD693" s="81"/>
      <c r="BE693" s="82"/>
      <c r="BF693" s="103" t="s">
        <v>80</v>
      </c>
      <c r="BG693" s="81"/>
      <c r="BH693" s="81"/>
      <c r="BI693" s="81"/>
      <c r="BJ693" s="81"/>
      <c r="BK693" s="81"/>
      <c r="BL693" s="81"/>
      <c r="BM693" s="81"/>
      <c r="BN693" s="81"/>
      <c r="BO693" s="81"/>
      <c r="BP693" s="81"/>
      <c r="BQ693" s="81"/>
      <c r="BR693" s="81"/>
      <c r="BS693" s="81"/>
      <c r="BT693" s="81"/>
      <c r="BU693" s="82"/>
      <c r="BV693" s="103" t="s">
        <v>81</v>
      </c>
      <c r="BW693" s="81"/>
      <c r="BX693" s="81"/>
      <c r="BY693" s="81"/>
      <c r="BZ693" s="81"/>
      <c r="CA693" s="81"/>
      <c r="CB693" s="81"/>
      <c r="CC693" s="81"/>
      <c r="CD693" s="81"/>
      <c r="CE693" s="81"/>
      <c r="CF693" s="81"/>
      <c r="CG693" s="81"/>
      <c r="CH693" s="81"/>
      <c r="CI693" s="81"/>
      <c r="CJ693" s="81"/>
      <c r="CK693" s="82"/>
      <c r="CL693" s="103" t="s">
        <v>82</v>
      </c>
      <c r="CM693" s="81"/>
      <c r="CN693" s="81"/>
      <c r="CO693" s="81"/>
      <c r="CP693" s="81"/>
      <c r="CQ693" s="81"/>
      <c r="CR693" s="81"/>
      <c r="CS693" s="81"/>
      <c r="CT693" s="81"/>
      <c r="CU693" s="81"/>
      <c r="CV693" s="81"/>
      <c r="CW693" s="81"/>
      <c r="CX693" s="81"/>
      <c r="CY693" s="81"/>
      <c r="CZ693" s="81"/>
      <c r="DA693" s="82"/>
    </row>
    <row r="694" spans="1:105" ht="21" customHeight="1">
      <c r="A694" s="86">
        <v>1</v>
      </c>
      <c r="B694" s="81"/>
      <c r="C694" s="81"/>
      <c r="D694" s="81"/>
      <c r="E694" s="81"/>
      <c r="F694" s="81"/>
      <c r="G694" s="82"/>
      <c r="H694" s="86">
        <v>2</v>
      </c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  <c r="AC694" s="81"/>
      <c r="AD694" s="81"/>
      <c r="AE694" s="81"/>
      <c r="AF694" s="81"/>
      <c r="AG694" s="81"/>
      <c r="AH694" s="81"/>
      <c r="AI694" s="81"/>
      <c r="AJ694" s="81"/>
      <c r="AK694" s="81"/>
      <c r="AL694" s="81"/>
      <c r="AM694" s="81"/>
      <c r="AN694" s="81"/>
      <c r="AO694" s="82"/>
      <c r="AP694" s="86">
        <v>4</v>
      </c>
      <c r="AQ694" s="81"/>
      <c r="AR694" s="81"/>
      <c r="AS694" s="81"/>
      <c r="AT694" s="81"/>
      <c r="AU694" s="81"/>
      <c r="AV694" s="81"/>
      <c r="AW694" s="81"/>
      <c r="AX694" s="81"/>
      <c r="AY694" s="81"/>
      <c r="AZ694" s="81"/>
      <c r="BA694" s="81"/>
      <c r="BB694" s="81"/>
      <c r="BC694" s="81"/>
      <c r="BD694" s="81"/>
      <c r="BE694" s="82"/>
      <c r="BF694" s="86">
        <v>5</v>
      </c>
      <c r="BG694" s="81"/>
      <c r="BH694" s="81"/>
      <c r="BI694" s="81"/>
      <c r="BJ694" s="81"/>
      <c r="BK694" s="81"/>
      <c r="BL694" s="81"/>
      <c r="BM694" s="81"/>
      <c r="BN694" s="81"/>
      <c r="BO694" s="81"/>
      <c r="BP694" s="81"/>
      <c r="BQ694" s="81"/>
      <c r="BR694" s="81"/>
      <c r="BS694" s="81"/>
      <c r="BT694" s="81"/>
      <c r="BU694" s="82"/>
      <c r="BV694" s="86">
        <v>6</v>
      </c>
      <c r="BW694" s="81"/>
      <c r="BX694" s="81"/>
      <c r="BY694" s="81"/>
      <c r="BZ694" s="81"/>
      <c r="CA694" s="81"/>
      <c r="CB694" s="81"/>
      <c r="CC694" s="81"/>
      <c r="CD694" s="81"/>
      <c r="CE694" s="81"/>
      <c r="CF694" s="81"/>
      <c r="CG694" s="81"/>
      <c r="CH694" s="81"/>
      <c r="CI694" s="81"/>
      <c r="CJ694" s="81"/>
      <c r="CK694" s="82"/>
      <c r="CL694" s="86">
        <v>6</v>
      </c>
      <c r="CM694" s="81"/>
      <c r="CN694" s="81"/>
      <c r="CO694" s="81"/>
      <c r="CP694" s="81"/>
      <c r="CQ694" s="81"/>
      <c r="CR694" s="81"/>
      <c r="CS694" s="81"/>
      <c r="CT694" s="81"/>
      <c r="CU694" s="81"/>
      <c r="CV694" s="81"/>
      <c r="CW694" s="81"/>
      <c r="CX694" s="81"/>
      <c r="CY694" s="81"/>
      <c r="CZ694" s="81"/>
      <c r="DA694" s="82"/>
    </row>
    <row r="695" spans="1:105" ht="25.2" customHeight="1">
      <c r="A695" s="84" t="s">
        <v>9</v>
      </c>
      <c r="B695" s="118"/>
      <c r="C695" s="118"/>
      <c r="D695" s="118"/>
      <c r="E695" s="118"/>
      <c r="F695" s="118"/>
      <c r="G695" s="119"/>
      <c r="H695" s="85" t="s">
        <v>122</v>
      </c>
      <c r="I695" s="129"/>
      <c r="J695" s="129"/>
      <c r="K695" s="129"/>
      <c r="L695" s="129"/>
      <c r="M695" s="129"/>
      <c r="N695" s="129"/>
      <c r="O695" s="129"/>
      <c r="P695" s="129"/>
      <c r="Q695" s="129"/>
      <c r="R695" s="129"/>
      <c r="S695" s="129"/>
      <c r="T695" s="129"/>
      <c r="U695" s="129"/>
      <c r="V695" s="129"/>
      <c r="W695" s="129"/>
      <c r="X695" s="129"/>
      <c r="Y695" s="129"/>
      <c r="Z695" s="129"/>
      <c r="AA695" s="129"/>
      <c r="AB695" s="129"/>
      <c r="AC695" s="129"/>
      <c r="AD695" s="129"/>
      <c r="AE695" s="129"/>
      <c r="AF695" s="129"/>
      <c r="AG695" s="129"/>
      <c r="AH695" s="129"/>
      <c r="AI695" s="129"/>
      <c r="AJ695" s="129"/>
      <c r="AK695" s="129"/>
      <c r="AL695" s="129"/>
      <c r="AM695" s="129"/>
      <c r="AN695" s="129"/>
      <c r="AO695" s="130"/>
      <c r="AP695" s="104">
        <v>126156</v>
      </c>
      <c r="AQ695" s="122"/>
      <c r="AR695" s="122"/>
      <c r="AS695" s="122"/>
      <c r="AT695" s="122"/>
      <c r="AU695" s="122"/>
      <c r="AV695" s="122"/>
      <c r="AW695" s="122"/>
      <c r="AX695" s="122"/>
      <c r="AY695" s="122"/>
      <c r="AZ695" s="122"/>
      <c r="BA695" s="122"/>
      <c r="BB695" s="122"/>
      <c r="BC695" s="122"/>
      <c r="BD695" s="122"/>
      <c r="BE695" s="123"/>
      <c r="BF695" s="77">
        <v>7.7194000000000003</v>
      </c>
      <c r="BG695" s="131"/>
      <c r="BH695" s="131"/>
      <c r="BI695" s="131"/>
      <c r="BJ695" s="131"/>
      <c r="BK695" s="131"/>
      <c r="BL695" s="131"/>
      <c r="BM695" s="131"/>
      <c r="BN695" s="131"/>
      <c r="BO695" s="131"/>
      <c r="BP695" s="131"/>
      <c r="BQ695" s="131"/>
      <c r="BR695" s="131"/>
      <c r="BS695" s="131"/>
      <c r="BT695" s="131"/>
      <c r="BU695" s="132"/>
      <c r="BV695" s="77"/>
      <c r="BW695" s="131"/>
      <c r="BX695" s="131"/>
      <c r="BY695" s="131"/>
      <c r="BZ695" s="131"/>
      <c r="CA695" s="131"/>
      <c r="CB695" s="131"/>
      <c r="CC695" s="131"/>
      <c r="CD695" s="131"/>
      <c r="CE695" s="131"/>
      <c r="CF695" s="131"/>
      <c r="CG695" s="131"/>
      <c r="CH695" s="131"/>
      <c r="CI695" s="131"/>
      <c r="CJ695" s="131"/>
      <c r="CK695" s="132"/>
      <c r="CL695" s="104">
        <f>AP695*BF695</f>
        <v>973848.62640000007</v>
      </c>
      <c r="CM695" s="122"/>
      <c r="CN695" s="122"/>
      <c r="CO695" s="122"/>
      <c r="CP695" s="122"/>
      <c r="CQ695" s="122"/>
      <c r="CR695" s="122"/>
      <c r="CS695" s="122"/>
      <c r="CT695" s="122"/>
      <c r="CU695" s="122"/>
      <c r="CV695" s="122"/>
      <c r="CW695" s="122"/>
      <c r="CX695" s="122"/>
      <c r="CY695" s="122"/>
      <c r="CZ695" s="122"/>
      <c r="DA695" s="123"/>
    </row>
    <row r="696" spans="1:105" ht="21.6" customHeight="1">
      <c r="A696" s="84" t="s">
        <v>45</v>
      </c>
      <c r="B696" s="81"/>
      <c r="C696" s="81"/>
      <c r="D696" s="81"/>
      <c r="E696" s="81"/>
      <c r="F696" s="81"/>
      <c r="G696" s="82"/>
      <c r="H696" s="85" t="s">
        <v>123</v>
      </c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81"/>
      <c r="AH696" s="81"/>
      <c r="AI696" s="81"/>
      <c r="AJ696" s="81"/>
      <c r="AK696" s="81"/>
      <c r="AL696" s="81"/>
      <c r="AM696" s="81"/>
      <c r="AN696" s="81"/>
      <c r="AO696" s="82"/>
      <c r="AP696" s="77">
        <v>1106.01</v>
      </c>
      <c r="AQ696" s="78"/>
      <c r="AR696" s="78"/>
      <c r="AS696" s="78"/>
      <c r="AT696" s="78"/>
      <c r="AU696" s="78"/>
      <c r="AV696" s="78"/>
      <c r="AW696" s="78"/>
      <c r="AX696" s="78"/>
      <c r="AY696" s="78"/>
      <c r="AZ696" s="78"/>
      <c r="BA696" s="78"/>
      <c r="BB696" s="78"/>
      <c r="BC696" s="78"/>
      <c r="BD696" s="78"/>
      <c r="BE696" s="79"/>
      <c r="BF696" s="77">
        <v>1841.44</v>
      </c>
      <c r="BG696" s="78"/>
      <c r="BH696" s="78"/>
      <c r="BI696" s="78"/>
      <c r="BJ696" s="78"/>
      <c r="BK696" s="78"/>
      <c r="BL696" s="78"/>
      <c r="BM696" s="78"/>
      <c r="BN696" s="78"/>
      <c r="BO696" s="78"/>
      <c r="BP696" s="78"/>
      <c r="BQ696" s="78"/>
      <c r="BR696" s="78"/>
      <c r="BS696" s="78"/>
      <c r="BT696" s="78"/>
      <c r="BU696" s="79"/>
      <c r="BV696" s="77"/>
      <c r="BW696" s="78"/>
      <c r="BX696" s="78"/>
      <c r="BY696" s="78"/>
      <c r="BZ696" s="78"/>
      <c r="CA696" s="78"/>
      <c r="CB696" s="78"/>
      <c r="CC696" s="78"/>
      <c r="CD696" s="78"/>
      <c r="CE696" s="78"/>
      <c r="CF696" s="78"/>
      <c r="CG696" s="78"/>
      <c r="CH696" s="78"/>
      <c r="CI696" s="78"/>
      <c r="CJ696" s="78"/>
      <c r="CK696" s="79"/>
      <c r="CL696" s="104">
        <f t="shared" ref="CL696" si="9">AP696*BF696</f>
        <v>2036651.0544</v>
      </c>
      <c r="CM696" s="122"/>
      <c r="CN696" s="122"/>
      <c r="CO696" s="122"/>
      <c r="CP696" s="122"/>
      <c r="CQ696" s="122"/>
      <c r="CR696" s="122"/>
      <c r="CS696" s="122"/>
      <c r="CT696" s="122"/>
      <c r="CU696" s="122"/>
      <c r="CV696" s="122"/>
      <c r="CW696" s="122"/>
      <c r="CX696" s="122"/>
      <c r="CY696" s="122"/>
      <c r="CZ696" s="122"/>
      <c r="DA696" s="123"/>
    </row>
    <row r="697" spans="1:105" ht="19.8" customHeight="1">
      <c r="A697" s="84"/>
      <c r="B697" s="81"/>
      <c r="C697" s="81"/>
      <c r="D697" s="81"/>
      <c r="E697" s="81"/>
      <c r="F697" s="81"/>
      <c r="G697" s="82"/>
      <c r="H697" s="80" t="s">
        <v>25</v>
      </c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81"/>
      <c r="AH697" s="81"/>
      <c r="AI697" s="81"/>
      <c r="AJ697" s="81"/>
      <c r="AK697" s="81"/>
      <c r="AL697" s="81"/>
      <c r="AM697" s="81"/>
      <c r="AN697" s="81"/>
      <c r="AO697" s="82"/>
      <c r="AP697" s="77" t="s">
        <v>10</v>
      </c>
      <c r="AQ697" s="78"/>
      <c r="AR697" s="78"/>
      <c r="AS697" s="78"/>
      <c r="AT697" s="78"/>
      <c r="AU697" s="78"/>
      <c r="AV697" s="78"/>
      <c r="AW697" s="78"/>
      <c r="AX697" s="78"/>
      <c r="AY697" s="78"/>
      <c r="AZ697" s="78"/>
      <c r="BA697" s="78"/>
      <c r="BB697" s="78"/>
      <c r="BC697" s="78"/>
      <c r="BD697" s="78"/>
      <c r="BE697" s="79"/>
      <c r="BF697" s="77" t="s">
        <v>10</v>
      </c>
      <c r="BG697" s="78"/>
      <c r="BH697" s="78"/>
      <c r="BI697" s="78"/>
      <c r="BJ697" s="78"/>
      <c r="BK697" s="78"/>
      <c r="BL697" s="78"/>
      <c r="BM697" s="78"/>
      <c r="BN697" s="78"/>
      <c r="BO697" s="78"/>
      <c r="BP697" s="78"/>
      <c r="BQ697" s="78"/>
      <c r="BR697" s="78"/>
      <c r="BS697" s="78"/>
      <c r="BT697" s="78"/>
      <c r="BU697" s="79"/>
      <c r="BV697" s="77" t="s">
        <v>10</v>
      </c>
      <c r="BW697" s="78"/>
      <c r="BX697" s="78"/>
      <c r="BY697" s="78"/>
      <c r="BZ697" s="78"/>
      <c r="CA697" s="78"/>
      <c r="CB697" s="78"/>
      <c r="CC697" s="78"/>
      <c r="CD697" s="78"/>
      <c r="CE697" s="78"/>
      <c r="CF697" s="78"/>
      <c r="CG697" s="78"/>
      <c r="CH697" s="78"/>
      <c r="CI697" s="78"/>
      <c r="CJ697" s="78"/>
      <c r="CK697" s="79"/>
      <c r="CL697" s="104">
        <f>CL695+CL696</f>
        <v>3010499.6808000002</v>
      </c>
      <c r="CM697" s="105"/>
      <c r="CN697" s="105"/>
      <c r="CO697" s="105"/>
      <c r="CP697" s="105"/>
      <c r="CQ697" s="105"/>
      <c r="CR697" s="105"/>
      <c r="CS697" s="105"/>
      <c r="CT697" s="105"/>
      <c r="CU697" s="105"/>
      <c r="CV697" s="105"/>
      <c r="CW697" s="105"/>
      <c r="CX697" s="105"/>
      <c r="CY697" s="105"/>
      <c r="CZ697" s="105"/>
      <c r="DA697" s="106"/>
    </row>
    <row r="698" spans="1:105" s="63" customFormat="1" ht="19.8" customHeight="1">
      <c r="A698" s="25"/>
      <c r="B698" s="20"/>
      <c r="C698" s="20"/>
      <c r="D698" s="20"/>
      <c r="E698" s="20"/>
      <c r="F698" s="20"/>
      <c r="G698" s="20"/>
      <c r="H698" s="19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  <c r="AH698" s="20"/>
      <c r="AI698" s="20"/>
      <c r="AJ698" s="20"/>
      <c r="AK698" s="20"/>
      <c r="AL698" s="20"/>
      <c r="AM698" s="20"/>
      <c r="AN698" s="20"/>
      <c r="AO698" s="20"/>
      <c r="AP698" s="22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  <c r="BC698" s="23"/>
      <c r="BD698" s="23"/>
      <c r="BE698" s="23"/>
      <c r="BF698" s="22"/>
      <c r="BG698" s="23"/>
      <c r="BH698" s="23"/>
      <c r="BI698" s="23"/>
      <c r="BJ698" s="23"/>
      <c r="BK698" s="23"/>
      <c r="BL698" s="23"/>
      <c r="BM698" s="23"/>
      <c r="BN698" s="23"/>
      <c r="BO698" s="23"/>
      <c r="BP698" s="23"/>
      <c r="BQ698" s="23"/>
      <c r="BR698" s="23"/>
      <c r="BS698" s="23"/>
      <c r="BT698" s="23"/>
      <c r="BU698" s="23"/>
      <c r="BV698" s="22"/>
      <c r="BW698" s="23"/>
      <c r="BX698" s="23"/>
      <c r="BY698" s="23"/>
      <c r="BZ698" s="23"/>
      <c r="CA698" s="23"/>
      <c r="CB698" s="23"/>
      <c r="CC698" s="23"/>
      <c r="CD698" s="23"/>
      <c r="CE698" s="23"/>
      <c r="CF698" s="23"/>
      <c r="CG698" s="23"/>
      <c r="CH698" s="23"/>
      <c r="CI698" s="23"/>
      <c r="CJ698" s="23"/>
      <c r="CK698" s="23"/>
      <c r="CL698" s="22"/>
      <c r="CM698" s="23"/>
      <c r="CN698" s="23"/>
      <c r="CO698" s="23"/>
      <c r="CP698" s="23"/>
      <c r="CQ698" s="23"/>
      <c r="CR698" s="23"/>
      <c r="CS698" s="23"/>
      <c r="CT698" s="23"/>
      <c r="CU698" s="23"/>
      <c r="CV698" s="23"/>
      <c r="CW698" s="23"/>
      <c r="CX698" s="23"/>
      <c r="CY698" s="23"/>
      <c r="CZ698" s="23"/>
      <c r="DA698" s="23"/>
    </row>
    <row r="699" spans="1:105" s="63" customFormat="1" ht="19.8" customHeight="1">
      <c r="A699" s="25"/>
      <c r="B699" s="20"/>
      <c r="C699" s="20"/>
      <c r="D699" s="20"/>
      <c r="E699" s="20"/>
      <c r="F699" s="20"/>
      <c r="G699" s="20"/>
      <c r="H699" s="19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  <c r="AH699" s="20"/>
      <c r="AI699" s="20"/>
      <c r="AJ699" s="20"/>
      <c r="AK699" s="20"/>
      <c r="AL699" s="20"/>
      <c r="AM699" s="20"/>
      <c r="AN699" s="20"/>
      <c r="AO699" s="20"/>
      <c r="AP699" s="22"/>
      <c r="AQ699" s="23"/>
      <c r="AR699" s="23"/>
      <c r="AS699" s="23"/>
      <c r="AT699" s="23"/>
      <c r="AU699" s="23"/>
      <c r="AV699" s="23"/>
      <c r="AW699" s="23"/>
      <c r="AX699" s="23"/>
      <c r="AY699" s="23"/>
      <c r="AZ699" s="23"/>
      <c r="BA699" s="23"/>
      <c r="BB699" s="23"/>
      <c r="BC699" s="23"/>
      <c r="BD699" s="23"/>
      <c r="BE699" s="23"/>
      <c r="BF699" s="22"/>
      <c r="BG699" s="23"/>
      <c r="BH699" s="23"/>
      <c r="BI699" s="23"/>
      <c r="BJ699" s="23"/>
      <c r="BK699" s="23"/>
      <c r="BL699" s="23"/>
      <c r="BM699" s="23"/>
      <c r="BN699" s="23"/>
      <c r="BO699" s="23"/>
      <c r="BP699" s="23"/>
      <c r="BQ699" s="23"/>
      <c r="BR699" s="23"/>
      <c r="BS699" s="23"/>
      <c r="BT699" s="23"/>
      <c r="BU699" s="23"/>
      <c r="BV699" s="22"/>
      <c r="BW699" s="23"/>
      <c r="BX699" s="23"/>
      <c r="BY699" s="23"/>
      <c r="BZ699" s="23"/>
      <c r="CA699" s="23"/>
      <c r="CB699" s="23"/>
      <c r="CC699" s="23"/>
      <c r="CD699" s="23"/>
      <c r="CE699" s="23"/>
      <c r="CF699" s="23"/>
      <c r="CG699" s="23"/>
      <c r="CH699" s="23"/>
      <c r="CI699" s="23"/>
      <c r="CJ699" s="23"/>
      <c r="CK699" s="23"/>
      <c r="CL699" s="22"/>
      <c r="CM699" s="23"/>
      <c r="CN699" s="23"/>
      <c r="CO699" s="23"/>
      <c r="CP699" s="23"/>
      <c r="CQ699" s="23"/>
      <c r="CR699" s="23"/>
      <c r="CS699" s="23"/>
      <c r="CT699" s="23"/>
      <c r="CU699" s="23"/>
      <c r="CV699" s="23"/>
      <c r="CW699" s="23"/>
      <c r="CX699" s="23"/>
      <c r="CY699" s="23"/>
      <c r="CZ699" s="23"/>
      <c r="DA699" s="23"/>
    </row>
    <row r="700" spans="1:105" s="63" customFormat="1" ht="19.8" customHeight="1">
      <c r="A700" s="94" t="s">
        <v>206</v>
      </c>
      <c r="B700" s="95"/>
      <c r="C700" s="95"/>
      <c r="D700" s="95"/>
      <c r="E700" s="95"/>
      <c r="F700" s="95"/>
      <c r="G700" s="95"/>
      <c r="H700" s="95"/>
      <c r="I700" s="95"/>
      <c r="J700" s="95"/>
      <c r="K700" s="95"/>
      <c r="L700" s="95"/>
      <c r="M700" s="95"/>
      <c r="N700" s="95"/>
      <c r="O700" s="95"/>
      <c r="P700" s="95"/>
      <c r="Q700" s="95"/>
      <c r="R700" s="95"/>
      <c r="S700" s="95"/>
      <c r="T700" s="95"/>
      <c r="U700" s="95"/>
      <c r="V700" s="95"/>
      <c r="W700" s="95"/>
      <c r="X700" s="95"/>
      <c r="Y700" s="95"/>
      <c r="Z700" s="95"/>
      <c r="AA700" s="95"/>
      <c r="AB700" s="95"/>
      <c r="AC700" s="95"/>
      <c r="AD700" s="95"/>
      <c r="AE700" s="95"/>
      <c r="AF700" s="95"/>
      <c r="AG700" s="95"/>
      <c r="AH700" s="95"/>
      <c r="AI700" s="95"/>
      <c r="AJ700" s="95"/>
      <c r="AK700" s="95"/>
      <c r="AL700" s="95"/>
      <c r="AM700" s="95"/>
      <c r="AN700" s="95"/>
      <c r="AO700" s="95"/>
      <c r="AP700" s="95"/>
      <c r="AQ700" s="95"/>
      <c r="AR700" s="95"/>
      <c r="AS700" s="95"/>
      <c r="AT700" s="95"/>
      <c r="AU700" s="95"/>
      <c r="AV700" s="95"/>
      <c r="AW700" s="95"/>
      <c r="AX700" s="95"/>
      <c r="AY700" s="95"/>
      <c r="AZ700" s="95"/>
      <c r="BA700" s="95"/>
      <c r="BB700" s="95"/>
      <c r="BC700" s="95"/>
      <c r="BD700" s="95"/>
      <c r="BE700" s="95"/>
      <c r="BF700" s="95"/>
      <c r="BG700" s="95"/>
      <c r="BH700" s="95"/>
      <c r="BI700" s="95"/>
      <c r="BJ700" s="95"/>
      <c r="BK700" s="95"/>
      <c r="BL700" s="95"/>
      <c r="BM700" s="95"/>
      <c r="BN700" s="95"/>
      <c r="BO700" s="95"/>
      <c r="BP700" s="95"/>
      <c r="BQ700" s="95"/>
      <c r="BR700" s="95"/>
      <c r="BS700" s="95"/>
      <c r="BT700" s="95"/>
      <c r="BU700" s="95"/>
      <c r="BV700" s="95"/>
      <c r="BW700" s="95"/>
      <c r="BX700" s="95"/>
      <c r="BY700" s="95"/>
      <c r="BZ700" s="95"/>
      <c r="CA700" s="95"/>
      <c r="CB700" s="95"/>
      <c r="CC700" s="95"/>
      <c r="CD700" s="95"/>
      <c r="CE700" s="95"/>
      <c r="CF700" s="95"/>
      <c r="CG700" s="95"/>
      <c r="CH700" s="95"/>
      <c r="CI700" s="95"/>
      <c r="CJ700" s="95"/>
      <c r="CK700" s="95"/>
      <c r="CL700" s="95"/>
      <c r="CM700" s="95"/>
      <c r="CN700" s="95"/>
      <c r="CO700" s="95"/>
      <c r="CP700" s="95"/>
      <c r="CQ700" s="95"/>
      <c r="CR700" s="95"/>
      <c r="CS700" s="95"/>
      <c r="CT700" s="95"/>
      <c r="CU700" s="95"/>
      <c r="CV700" s="95"/>
      <c r="CW700" s="95"/>
      <c r="CX700" s="95"/>
      <c r="CY700" s="95"/>
      <c r="CZ700" s="95"/>
      <c r="DA700" s="95"/>
    </row>
    <row r="701" spans="1:105" s="63" customFormat="1" ht="19.8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</row>
    <row r="702" spans="1:105" s="63" customFormat="1" ht="19.8" customHeight="1">
      <c r="A702" s="62" t="s">
        <v>14</v>
      </c>
      <c r="B702" s="62"/>
      <c r="C702" s="62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  <c r="P702" s="62"/>
      <c r="Q702" s="62"/>
      <c r="R702" s="62"/>
      <c r="S702" s="62"/>
      <c r="T702" s="62"/>
      <c r="U702" s="62"/>
      <c r="V702" s="62"/>
      <c r="W702" s="62"/>
      <c r="X702" s="89" t="s">
        <v>160</v>
      </c>
      <c r="Y702" s="90"/>
      <c r="Z702" s="90"/>
      <c r="AA702" s="90"/>
      <c r="AB702" s="90"/>
      <c r="AC702" s="90"/>
      <c r="AD702" s="90"/>
      <c r="AE702" s="90"/>
      <c r="AF702" s="90"/>
      <c r="AG702" s="90"/>
      <c r="AH702" s="90"/>
      <c r="AI702" s="90"/>
      <c r="AJ702" s="90"/>
      <c r="AK702" s="90"/>
      <c r="AL702" s="90"/>
      <c r="AM702" s="90"/>
      <c r="AN702" s="90"/>
      <c r="AO702" s="90"/>
      <c r="AP702" s="90"/>
      <c r="AQ702" s="90"/>
      <c r="AR702" s="90"/>
      <c r="AS702" s="90"/>
      <c r="AT702" s="90"/>
      <c r="AU702" s="90"/>
      <c r="AV702" s="90"/>
      <c r="AW702" s="90"/>
      <c r="AX702" s="90"/>
      <c r="AY702" s="90"/>
      <c r="AZ702" s="90"/>
      <c r="BA702" s="90"/>
      <c r="BB702" s="90"/>
      <c r="BC702" s="90"/>
      <c r="BD702" s="90"/>
      <c r="BE702" s="90"/>
      <c r="BF702" s="90"/>
      <c r="BG702" s="90"/>
      <c r="BH702" s="90"/>
      <c r="BI702" s="90"/>
      <c r="BJ702" s="90"/>
      <c r="BK702" s="90"/>
      <c r="BL702" s="90"/>
      <c r="BM702" s="90"/>
      <c r="BN702" s="90"/>
      <c r="BO702" s="90"/>
      <c r="BP702" s="90"/>
      <c r="BQ702" s="90"/>
      <c r="BR702" s="90"/>
      <c r="BS702" s="90"/>
      <c r="BT702" s="90"/>
      <c r="BU702" s="90"/>
      <c r="BV702" s="90"/>
      <c r="BW702" s="90"/>
      <c r="BX702" s="90"/>
      <c r="BY702" s="90"/>
      <c r="BZ702" s="90"/>
      <c r="CA702" s="90"/>
      <c r="CB702" s="90"/>
      <c r="CC702" s="90"/>
      <c r="CD702" s="90"/>
      <c r="CE702" s="90"/>
      <c r="CF702" s="90"/>
      <c r="CG702" s="90"/>
      <c r="CH702" s="90"/>
      <c r="CI702" s="90"/>
      <c r="CJ702" s="90"/>
      <c r="CK702" s="90"/>
      <c r="CL702" s="90"/>
      <c r="CM702" s="90"/>
      <c r="CN702" s="90"/>
      <c r="CO702" s="90"/>
      <c r="CP702" s="90"/>
      <c r="CQ702" s="90"/>
      <c r="CR702" s="90"/>
      <c r="CS702" s="90"/>
      <c r="CT702" s="90"/>
      <c r="CU702" s="90"/>
      <c r="CV702" s="90"/>
      <c r="CW702" s="90"/>
      <c r="CX702" s="90"/>
      <c r="CY702" s="90"/>
      <c r="CZ702" s="90"/>
      <c r="DA702" s="90"/>
    </row>
    <row r="703" spans="1:105" s="63" customFormat="1" ht="12" customHeight="1">
      <c r="A703" s="62"/>
      <c r="B703" s="62"/>
      <c r="C703" s="62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</row>
    <row r="704" spans="1:105" s="63" customFormat="1" ht="19.8" customHeight="1">
      <c r="A704" s="117" t="s">
        <v>15</v>
      </c>
      <c r="B704" s="95"/>
      <c r="C704" s="95"/>
      <c r="D704" s="95"/>
      <c r="E704" s="95"/>
      <c r="F704" s="95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  <c r="S704" s="95"/>
      <c r="T704" s="95"/>
      <c r="U704" s="95"/>
      <c r="V704" s="95"/>
      <c r="W704" s="95"/>
      <c r="X704" s="95"/>
      <c r="Y704" s="95"/>
      <c r="Z704" s="95"/>
      <c r="AA704" s="95"/>
      <c r="AB704" s="95"/>
      <c r="AC704" s="95"/>
      <c r="AD704" s="95"/>
      <c r="AE704" s="95"/>
      <c r="AF704" s="95"/>
      <c r="AG704" s="95"/>
      <c r="AH704" s="95"/>
      <c r="AI704" s="95"/>
      <c r="AJ704" s="95"/>
      <c r="AK704" s="95"/>
      <c r="AL704" s="95"/>
      <c r="AM704" s="95"/>
      <c r="AN704" s="95"/>
      <c r="AO704" s="95"/>
      <c r="AP704" s="29" t="s">
        <v>102</v>
      </c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  <c r="BW704" s="24"/>
      <c r="BX704" s="24"/>
      <c r="BY704" s="24"/>
      <c r="BZ704" s="24"/>
      <c r="CA704" s="24"/>
      <c r="CB704" s="24"/>
      <c r="CC704" s="24"/>
      <c r="CD704" s="24"/>
      <c r="CE704" s="24"/>
      <c r="CF704" s="24"/>
      <c r="CG704" s="24"/>
      <c r="CH704" s="24"/>
      <c r="CI704" s="24"/>
      <c r="CJ704" s="24"/>
      <c r="CK704" s="24"/>
      <c r="CL704" s="24"/>
      <c r="CM704" s="24"/>
      <c r="CN704" s="24"/>
      <c r="CO704" s="24"/>
      <c r="CP704" s="24"/>
      <c r="CQ704" s="24"/>
      <c r="CR704" s="24"/>
      <c r="CS704" s="24"/>
      <c r="CT704" s="24"/>
      <c r="CU704" s="24"/>
      <c r="CV704" s="24"/>
      <c r="CW704" s="24"/>
      <c r="CX704" s="24"/>
      <c r="CY704" s="24"/>
      <c r="CZ704" s="24"/>
      <c r="DA704" s="24"/>
    </row>
    <row r="705" spans="1:105" s="63" customFormat="1" ht="19.8" customHeight="1">
      <c r="A705" s="87" t="s">
        <v>78</v>
      </c>
      <c r="B705" s="88"/>
      <c r="C705" s="88"/>
      <c r="D705" s="88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  <c r="Y705" s="88"/>
      <c r="Z705" s="88"/>
      <c r="AA705" s="88"/>
      <c r="AB705" s="88"/>
      <c r="AC705" s="88"/>
      <c r="AD705" s="88"/>
      <c r="AE705" s="88"/>
      <c r="AF705" s="88"/>
      <c r="AG705" s="88"/>
      <c r="AH705" s="88"/>
      <c r="AI705" s="88"/>
      <c r="AJ705" s="88"/>
      <c r="AK705" s="88"/>
      <c r="AL705" s="88"/>
      <c r="AM705" s="88"/>
      <c r="AN705" s="88"/>
      <c r="AO705" s="88"/>
      <c r="AP705" s="88"/>
      <c r="AQ705" s="88"/>
      <c r="AR705" s="88"/>
      <c r="AS705" s="88"/>
      <c r="AT705" s="88"/>
      <c r="AU705" s="88"/>
      <c r="AV705" s="88"/>
      <c r="AW705" s="88"/>
      <c r="AX705" s="88"/>
      <c r="AY705" s="88"/>
      <c r="AZ705" s="88"/>
      <c r="BA705" s="88"/>
      <c r="BB705" s="88"/>
      <c r="BC705" s="88"/>
      <c r="BD705" s="88"/>
      <c r="BE705" s="88"/>
      <c r="BF705" s="88"/>
      <c r="BG705" s="88"/>
      <c r="BH705" s="88"/>
      <c r="BI705" s="88"/>
      <c r="BJ705" s="88"/>
      <c r="BK705" s="88"/>
      <c r="BL705" s="88"/>
      <c r="BM705" s="88"/>
      <c r="BN705" s="88"/>
      <c r="BO705" s="88"/>
      <c r="BP705" s="88"/>
      <c r="BQ705" s="88"/>
      <c r="BR705" s="88"/>
      <c r="BS705" s="88"/>
      <c r="BT705" s="88"/>
      <c r="BU705" s="88"/>
      <c r="BV705" s="88"/>
      <c r="BW705" s="88"/>
      <c r="BX705" s="88"/>
      <c r="BY705" s="88"/>
      <c r="BZ705" s="88"/>
      <c r="CA705" s="88"/>
      <c r="CB705" s="88"/>
      <c r="CC705" s="88"/>
      <c r="CD705" s="88"/>
      <c r="CE705" s="88"/>
      <c r="CF705" s="88"/>
      <c r="CG705" s="88"/>
      <c r="CH705" s="88"/>
      <c r="CI705" s="88"/>
      <c r="CJ705" s="88"/>
      <c r="CK705" s="88"/>
      <c r="CL705" s="88"/>
      <c r="CM705" s="88"/>
      <c r="CN705" s="88"/>
      <c r="CO705" s="88"/>
      <c r="CP705" s="88"/>
      <c r="CQ705" s="88"/>
      <c r="CR705" s="88"/>
      <c r="CS705" s="88"/>
      <c r="CT705" s="88"/>
      <c r="CU705" s="88"/>
      <c r="CV705" s="88"/>
      <c r="CW705" s="88"/>
      <c r="CX705" s="88"/>
      <c r="CY705" s="88"/>
      <c r="CZ705" s="88"/>
      <c r="DA705" s="88"/>
    </row>
    <row r="706" spans="1:105" s="63" customFormat="1" ht="40.049999999999997" customHeight="1">
      <c r="A706" s="103" t="s">
        <v>11</v>
      </c>
      <c r="B706" s="81"/>
      <c r="C706" s="81"/>
      <c r="D706" s="81"/>
      <c r="E706" s="81"/>
      <c r="F706" s="81"/>
      <c r="G706" s="82"/>
      <c r="H706" s="103" t="s">
        <v>59</v>
      </c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81"/>
      <c r="AH706" s="81"/>
      <c r="AI706" s="81"/>
      <c r="AJ706" s="81"/>
      <c r="AK706" s="81"/>
      <c r="AL706" s="81"/>
      <c r="AM706" s="81"/>
      <c r="AN706" s="81"/>
      <c r="AO706" s="82"/>
      <c r="AP706" s="103" t="s">
        <v>79</v>
      </c>
      <c r="AQ706" s="81"/>
      <c r="AR706" s="81"/>
      <c r="AS706" s="81"/>
      <c r="AT706" s="81"/>
      <c r="AU706" s="81"/>
      <c r="AV706" s="81"/>
      <c r="AW706" s="81"/>
      <c r="AX706" s="81"/>
      <c r="AY706" s="81"/>
      <c r="AZ706" s="81"/>
      <c r="BA706" s="81"/>
      <c r="BB706" s="81"/>
      <c r="BC706" s="81"/>
      <c r="BD706" s="81"/>
      <c r="BE706" s="82"/>
      <c r="BF706" s="103" t="s">
        <v>80</v>
      </c>
      <c r="BG706" s="81"/>
      <c r="BH706" s="81"/>
      <c r="BI706" s="81"/>
      <c r="BJ706" s="81"/>
      <c r="BK706" s="81"/>
      <c r="BL706" s="81"/>
      <c r="BM706" s="81"/>
      <c r="BN706" s="81"/>
      <c r="BO706" s="81"/>
      <c r="BP706" s="81"/>
      <c r="BQ706" s="81"/>
      <c r="BR706" s="81"/>
      <c r="BS706" s="81"/>
      <c r="BT706" s="81"/>
      <c r="BU706" s="82"/>
      <c r="BV706" s="103" t="s">
        <v>81</v>
      </c>
      <c r="BW706" s="81"/>
      <c r="BX706" s="81"/>
      <c r="BY706" s="81"/>
      <c r="BZ706" s="81"/>
      <c r="CA706" s="81"/>
      <c r="CB706" s="81"/>
      <c r="CC706" s="81"/>
      <c r="CD706" s="81"/>
      <c r="CE706" s="81"/>
      <c r="CF706" s="81"/>
      <c r="CG706" s="81"/>
      <c r="CH706" s="81"/>
      <c r="CI706" s="81"/>
      <c r="CJ706" s="81"/>
      <c r="CK706" s="82"/>
      <c r="CL706" s="103" t="s">
        <v>82</v>
      </c>
      <c r="CM706" s="81"/>
      <c r="CN706" s="81"/>
      <c r="CO706" s="81"/>
      <c r="CP706" s="81"/>
      <c r="CQ706" s="81"/>
      <c r="CR706" s="81"/>
      <c r="CS706" s="81"/>
      <c r="CT706" s="81"/>
      <c r="CU706" s="81"/>
      <c r="CV706" s="81"/>
      <c r="CW706" s="81"/>
      <c r="CX706" s="81"/>
      <c r="CY706" s="81"/>
      <c r="CZ706" s="81"/>
      <c r="DA706" s="82"/>
    </row>
    <row r="707" spans="1:105" s="63" customFormat="1" ht="19.8" customHeight="1">
      <c r="A707" s="86">
        <v>1</v>
      </c>
      <c r="B707" s="81"/>
      <c r="C707" s="81"/>
      <c r="D707" s="81"/>
      <c r="E707" s="81"/>
      <c r="F707" s="81"/>
      <c r="G707" s="82"/>
      <c r="H707" s="86">
        <v>2</v>
      </c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81"/>
      <c r="AH707" s="81"/>
      <c r="AI707" s="81"/>
      <c r="AJ707" s="81"/>
      <c r="AK707" s="81"/>
      <c r="AL707" s="81"/>
      <c r="AM707" s="81"/>
      <c r="AN707" s="81"/>
      <c r="AO707" s="82"/>
      <c r="AP707" s="86">
        <v>4</v>
      </c>
      <c r="AQ707" s="81"/>
      <c r="AR707" s="81"/>
      <c r="AS707" s="81"/>
      <c r="AT707" s="81"/>
      <c r="AU707" s="81"/>
      <c r="AV707" s="81"/>
      <c r="AW707" s="81"/>
      <c r="AX707" s="81"/>
      <c r="AY707" s="81"/>
      <c r="AZ707" s="81"/>
      <c r="BA707" s="81"/>
      <c r="BB707" s="81"/>
      <c r="BC707" s="81"/>
      <c r="BD707" s="81"/>
      <c r="BE707" s="82"/>
      <c r="BF707" s="86">
        <v>5</v>
      </c>
      <c r="BG707" s="81"/>
      <c r="BH707" s="81"/>
      <c r="BI707" s="81"/>
      <c r="BJ707" s="81"/>
      <c r="BK707" s="81"/>
      <c r="BL707" s="81"/>
      <c r="BM707" s="81"/>
      <c r="BN707" s="81"/>
      <c r="BO707" s="81"/>
      <c r="BP707" s="81"/>
      <c r="BQ707" s="81"/>
      <c r="BR707" s="81"/>
      <c r="BS707" s="81"/>
      <c r="BT707" s="81"/>
      <c r="BU707" s="82"/>
      <c r="BV707" s="86">
        <v>6</v>
      </c>
      <c r="BW707" s="81"/>
      <c r="BX707" s="81"/>
      <c r="BY707" s="81"/>
      <c r="BZ707" s="81"/>
      <c r="CA707" s="81"/>
      <c r="CB707" s="81"/>
      <c r="CC707" s="81"/>
      <c r="CD707" s="81"/>
      <c r="CE707" s="81"/>
      <c r="CF707" s="81"/>
      <c r="CG707" s="81"/>
      <c r="CH707" s="81"/>
      <c r="CI707" s="81"/>
      <c r="CJ707" s="81"/>
      <c r="CK707" s="82"/>
      <c r="CL707" s="86">
        <v>6</v>
      </c>
      <c r="CM707" s="81"/>
      <c r="CN707" s="81"/>
      <c r="CO707" s="81"/>
      <c r="CP707" s="81"/>
      <c r="CQ707" s="81"/>
      <c r="CR707" s="81"/>
      <c r="CS707" s="81"/>
      <c r="CT707" s="81"/>
      <c r="CU707" s="81"/>
      <c r="CV707" s="81"/>
      <c r="CW707" s="81"/>
      <c r="CX707" s="81"/>
      <c r="CY707" s="81"/>
      <c r="CZ707" s="81"/>
      <c r="DA707" s="82"/>
    </row>
    <row r="708" spans="1:105" s="63" customFormat="1" ht="19.8" customHeight="1">
      <c r="A708" s="84" t="s">
        <v>9</v>
      </c>
      <c r="B708" s="118"/>
      <c r="C708" s="118"/>
      <c r="D708" s="118"/>
      <c r="E708" s="118"/>
      <c r="F708" s="118"/>
      <c r="G708" s="119"/>
      <c r="H708" s="85" t="s">
        <v>122</v>
      </c>
      <c r="I708" s="129"/>
      <c r="J708" s="129"/>
      <c r="K708" s="129"/>
      <c r="L708" s="129"/>
      <c r="M708" s="129"/>
      <c r="N708" s="129"/>
      <c r="O708" s="129"/>
      <c r="P708" s="129"/>
      <c r="Q708" s="129"/>
      <c r="R708" s="129"/>
      <c r="S708" s="129"/>
      <c r="T708" s="129"/>
      <c r="U708" s="129"/>
      <c r="V708" s="129"/>
      <c r="W708" s="129"/>
      <c r="X708" s="129"/>
      <c r="Y708" s="129"/>
      <c r="Z708" s="129"/>
      <c r="AA708" s="129"/>
      <c r="AB708" s="129"/>
      <c r="AC708" s="129"/>
      <c r="AD708" s="129"/>
      <c r="AE708" s="129"/>
      <c r="AF708" s="129"/>
      <c r="AG708" s="129"/>
      <c r="AH708" s="129"/>
      <c r="AI708" s="129"/>
      <c r="AJ708" s="129"/>
      <c r="AK708" s="129"/>
      <c r="AL708" s="129"/>
      <c r="AM708" s="129"/>
      <c r="AN708" s="129"/>
      <c r="AO708" s="130"/>
      <c r="AP708" s="104">
        <v>126156</v>
      </c>
      <c r="AQ708" s="122"/>
      <c r="AR708" s="122"/>
      <c r="AS708" s="122"/>
      <c r="AT708" s="122"/>
      <c r="AU708" s="122"/>
      <c r="AV708" s="122"/>
      <c r="AW708" s="122"/>
      <c r="AX708" s="122"/>
      <c r="AY708" s="122"/>
      <c r="AZ708" s="122"/>
      <c r="BA708" s="122"/>
      <c r="BB708" s="122"/>
      <c r="BC708" s="122"/>
      <c r="BD708" s="122"/>
      <c r="BE708" s="123"/>
      <c r="BF708" s="77">
        <v>7.7194000000000003</v>
      </c>
      <c r="BG708" s="131"/>
      <c r="BH708" s="131"/>
      <c r="BI708" s="131"/>
      <c r="BJ708" s="131"/>
      <c r="BK708" s="131"/>
      <c r="BL708" s="131"/>
      <c r="BM708" s="131"/>
      <c r="BN708" s="131"/>
      <c r="BO708" s="131"/>
      <c r="BP708" s="131"/>
      <c r="BQ708" s="131"/>
      <c r="BR708" s="131"/>
      <c r="BS708" s="131"/>
      <c r="BT708" s="131"/>
      <c r="BU708" s="132"/>
      <c r="BV708" s="77"/>
      <c r="BW708" s="131"/>
      <c r="BX708" s="131"/>
      <c r="BY708" s="131"/>
      <c r="BZ708" s="131"/>
      <c r="CA708" s="131"/>
      <c r="CB708" s="131"/>
      <c r="CC708" s="131"/>
      <c r="CD708" s="131"/>
      <c r="CE708" s="131"/>
      <c r="CF708" s="131"/>
      <c r="CG708" s="131"/>
      <c r="CH708" s="131"/>
      <c r="CI708" s="131"/>
      <c r="CJ708" s="131"/>
      <c r="CK708" s="132"/>
      <c r="CL708" s="104">
        <f>AP708*BF708</f>
        <v>973848.62640000007</v>
      </c>
      <c r="CM708" s="122"/>
      <c r="CN708" s="122"/>
      <c r="CO708" s="122"/>
      <c r="CP708" s="122"/>
      <c r="CQ708" s="122"/>
      <c r="CR708" s="122"/>
      <c r="CS708" s="122"/>
      <c r="CT708" s="122"/>
      <c r="CU708" s="122"/>
      <c r="CV708" s="122"/>
      <c r="CW708" s="122"/>
      <c r="CX708" s="122"/>
      <c r="CY708" s="122"/>
      <c r="CZ708" s="122"/>
      <c r="DA708" s="123"/>
    </row>
    <row r="709" spans="1:105" s="63" customFormat="1" ht="19.8" customHeight="1">
      <c r="A709" s="84" t="s">
        <v>45</v>
      </c>
      <c r="B709" s="81"/>
      <c r="C709" s="81"/>
      <c r="D709" s="81"/>
      <c r="E709" s="81"/>
      <c r="F709" s="81"/>
      <c r="G709" s="82"/>
      <c r="H709" s="85" t="s">
        <v>123</v>
      </c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  <c r="AC709" s="81"/>
      <c r="AD709" s="81"/>
      <c r="AE709" s="81"/>
      <c r="AF709" s="81"/>
      <c r="AG709" s="81"/>
      <c r="AH709" s="81"/>
      <c r="AI709" s="81"/>
      <c r="AJ709" s="81"/>
      <c r="AK709" s="81"/>
      <c r="AL709" s="81"/>
      <c r="AM709" s="81"/>
      <c r="AN709" s="81"/>
      <c r="AO709" s="82"/>
      <c r="AP709" s="77">
        <v>1106.01</v>
      </c>
      <c r="AQ709" s="78"/>
      <c r="AR709" s="78"/>
      <c r="AS709" s="78"/>
      <c r="AT709" s="78"/>
      <c r="AU709" s="78"/>
      <c r="AV709" s="78"/>
      <c r="AW709" s="78"/>
      <c r="AX709" s="78"/>
      <c r="AY709" s="78"/>
      <c r="AZ709" s="78"/>
      <c r="BA709" s="78"/>
      <c r="BB709" s="78"/>
      <c r="BC709" s="78"/>
      <c r="BD709" s="78"/>
      <c r="BE709" s="79"/>
      <c r="BF709" s="77">
        <v>1841.44</v>
      </c>
      <c r="BG709" s="78"/>
      <c r="BH709" s="78"/>
      <c r="BI709" s="78"/>
      <c r="BJ709" s="78"/>
      <c r="BK709" s="78"/>
      <c r="BL709" s="78"/>
      <c r="BM709" s="78"/>
      <c r="BN709" s="78"/>
      <c r="BO709" s="78"/>
      <c r="BP709" s="78"/>
      <c r="BQ709" s="78"/>
      <c r="BR709" s="78"/>
      <c r="BS709" s="78"/>
      <c r="BT709" s="78"/>
      <c r="BU709" s="79"/>
      <c r="BV709" s="77"/>
      <c r="BW709" s="78"/>
      <c r="BX709" s="78"/>
      <c r="BY709" s="78"/>
      <c r="BZ709" s="78"/>
      <c r="CA709" s="78"/>
      <c r="CB709" s="78"/>
      <c r="CC709" s="78"/>
      <c r="CD709" s="78"/>
      <c r="CE709" s="78"/>
      <c r="CF709" s="78"/>
      <c r="CG709" s="78"/>
      <c r="CH709" s="78"/>
      <c r="CI709" s="78"/>
      <c r="CJ709" s="78"/>
      <c r="CK709" s="79"/>
      <c r="CL709" s="104">
        <f t="shared" ref="CL709" si="10">AP709*BF709</f>
        <v>2036651.0544</v>
      </c>
      <c r="CM709" s="122"/>
      <c r="CN709" s="122"/>
      <c r="CO709" s="122"/>
      <c r="CP709" s="122"/>
      <c r="CQ709" s="122"/>
      <c r="CR709" s="122"/>
      <c r="CS709" s="122"/>
      <c r="CT709" s="122"/>
      <c r="CU709" s="122"/>
      <c r="CV709" s="122"/>
      <c r="CW709" s="122"/>
      <c r="CX709" s="122"/>
      <c r="CY709" s="122"/>
      <c r="CZ709" s="122"/>
      <c r="DA709" s="123"/>
    </row>
    <row r="710" spans="1:105" s="63" customFormat="1" ht="19.8" customHeight="1">
      <c r="A710" s="84"/>
      <c r="B710" s="81"/>
      <c r="C710" s="81"/>
      <c r="D710" s="81"/>
      <c r="E710" s="81"/>
      <c r="F710" s="81"/>
      <c r="G710" s="82"/>
      <c r="H710" s="80" t="s">
        <v>25</v>
      </c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81"/>
      <c r="AH710" s="81"/>
      <c r="AI710" s="81"/>
      <c r="AJ710" s="81"/>
      <c r="AK710" s="81"/>
      <c r="AL710" s="81"/>
      <c r="AM710" s="81"/>
      <c r="AN710" s="81"/>
      <c r="AO710" s="82"/>
      <c r="AP710" s="77" t="s">
        <v>10</v>
      </c>
      <c r="AQ710" s="78"/>
      <c r="AR710" s="78"/>
      <c r="AS710" s="78"/>
      <c r="AT710" s="78"/>
      <c r="AU710" s="78"/>
      <c r="AV710" s="78"/>
      <c r="AW710" s="78"/>
      <c r="AX710" s="78"/>
      <c r="AY710" s="78"/>
      <c r="AZ710" s="78"/>
      <c r="BA710" s="78"/>
      <c r="BB710" s="78"/>
      <c r="BC710" s="78"/>
      <c r="BD710" s="78"/>
      <c r="BE710" s="79"/>
      <c r="BF710" s="77" t="s">
        <v>10</v>
      </c>
      <c r="BG710" s="78"/>
      <c r="BH710" s="78"/>
      <c r="BI710" s="78"/>
      <c r="BJ710" s="78"/>
      <c r="BK710" s="78"/>
      <c r="BL710" s="78"/>
      <c r="BM710" s="78"/>
      <c r="BN710" s="78"/>
      <c r="BO710" s="78"/>
      <c r="BP710" s="78"/>
      <c r="BQ710" s="78"/>
      <c r="BR710" s="78"/>
      <c r="BS710" s="78"/>
      <c r="BT710" s="78"/>
      <c r="BU710" s="79"/>
      <c r="BV710" s="77" t="s">
        <v>10</v>
      </c>
      <c r="BW710" s="78"/>
      <c r="BX710" s="78"/>
      <c r="BY710" s="78"/>
      <c r="BZ710" s="78"/>
      <c r="CA710" s="78"/>
      <c r="CB710" s="78"/>
      <c r="CC710" s="78"/>
      <c r="CD710" s="78"/>
      <c r="CE710" s="78"/>
      <c r="CF710" s="78"/>
      <c r="CG710" s="78"/>
      <c r="CH710" s="78"/>
      <c r="CI710" s="78"/>
      <c r="CJ710" s="78"/>
      <c r="CK710" s="79"/>
      <c r="CL710" s="104">
        <f>CL708+CL709</f>
        <v>3010499.6808000002</v>
      </c>
      <c r="CM710" s="105"/>
      <c r="CN710" s="105"/>
      <c r="CO710" s="105"/>
      <c r="CP710" s="105"/>
      <c r="CQ710" s="105"/>
      <c r="CR710" s="105"/>
      <c r="CS710" s="105"/>
      <c r="CT710" s="105"/>
      <c r="CU710" s="105"/>
      <c r="CV710" s="105"/>
      <c r="CW710" s="105"/>
      <c r="CX710" s="105"/>
      <c r="CY710" s="105"/>
      <c r="CZ710" s="105"/>
      <c r="DA710" s="106"/>
    </row>
    <row r="711" spans="1:105" s="63" customFormat="1" ht="19.8" customHeight="1">
      <c r="A711" s="25"/>
      <c r="B711" s="20"/>
      <c r="C711" s="20"/>
      <c r="D711" s="20"/>
      <c r="E711" s="20"/>
      <c r="F711" s="20"/>
      <c r="G711" s="20"/>
      <c r="H711" s="19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  <c r="AH711" s="20"/>
      <c r="AI711" s="20"/>
      <c r="AJ711" s="20"/>
      <c r="AK711" s="20"/>
      <c r="AL711" s="20"/>
      <c r="AM711" s="20"/>
      <c r="AN711" s="20"/>
      <c r="AO711" s="20"/>
      <c r="AP711" s="22"/>
      <c r="AQ711" s="23"/>
      <c r="AR711" s="23"/>
      <c r="AS711" s="23"/>
      <c r="AT711" s="23"/>
      <c r="AU711" s="23"/>
      <c r="AV711" s="23"/>
      <c r="AW711" s="23"/>
      <c r="AX711" s="23"/>
      <c r="AY711" s="23"/>
      <c r="AZ711" s="23"/>
      <c r="BA711" s="23"/>
      <c r="BB711" s="23"/>
      <c r="BC711" s="23"/>
      <c r="BD711" s="23"/>
      <c r="BE711" s="23"/>
      <c r="BF711" s="22"/>
      <c r="BG711" s="23"/>
      <c r="BH711" s="23"/>
      <c r="BI711" s="23"/>
      <c r="BJ711" s="23"/>
      <c r="BK711" s="23"/>
      <c r="BL711" s="23"/>
      <c r="BM711" s="23"/>
      <c r="BN711" s="23"/>
      <c r="BO711" s="23"/>
      <c r="BP711" s="23"/>
      <c r="BQ711" s="23"/>
      <c r="BR711" s="23"/>
      <c r="BS711" s="23"/>
      <c r="BT711" s="23"/>
      <c r="BU711" s="23"/>
      <c r="BV711" s="22"/>
      <c r="BW711" s="23"/>
      <c r="BX711" s="23"/>
      <c r="BY711" s="23"/>
      <c r="BZ711" s="23"/>
      <c r="CA711" s="23"/>
      <c r="CB711" s="23"/>
      <c r="CC711" s="23"/>
      <c r="CD711" s="23"/>
      <c r="CE711" s="23"/>
      <c r="CF711" s="23"/>
      <c r="CG711" s="23"/>
      <c r="CH711" s="23"/>
      <c r="CI711" s="23"/>
      <c r="CJ711" s="23"/>
      <c r="CK711" s="23"/>
      <c r="CL711" s="22"/>
      <c r="CM711" s="23"/>
      <c r="CN711" s="23"/>
      <c r="CO711" s="23"/>
      <c r="CP711" s="23"/>
      <c r="CQ711" s="23"/>
      <c r="CR711" s="23"/>
      <c r="CS711" s="23"/>
      <c r="CT711" s="23"/>
      <c r="CU711" s="23"/>
      <c r="CV711" s="23"/>
      <c r="CW711" s="23"/>
      <c r="CX711" s="23"/>
      <c r="CY711" s="23"/>
      <c r="CZ711" s="23"/>
      <c r="DA711" s="23"/>
    </row>
    <row r="712" spans="1:105" s="63" customFormat="1" ht="19.8" customHeight="1">
      <c r="A712" s="25"/>
      <c r="B712" s="20"/>
      <c r="C712" s="20"/>
      <c r="D712" s="20"/>
      <c r="E712" s="20"/>
      <c r="F712" s="20"/>
      <c r="G712" s="20"/>
      <c r="H712" s="19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  <c r="AH712" s="20"/>
      <c r="AI712" s="20"/>
      <c r="AJ712" s="20"/>
      <c r="AK712" s="20"/>
      <c r="AL712" s="20"/>
      <c r="AM712" s="20"/>
      <c r="AN712" s="20"/>
      <c r="AO712" s="20"/>
      <c r="AP712" s="22"/>
      <c r="AQ712" s="23"/>
      <c r="AR712" s="23"/>
      <c r="AS712" s="23"/>
      <c r="AT712" s="23"/>
      <c r="AU712" s="23"/>
      <c r="AV712" s="23"/>
      <c r="AW712" s="23"/>
      <c r="AX712" s="23"/>
      <c r="AY712" s="23"/>
      <c r="AZ712" s="23"/>
      <c r="BA712" s="23"/>
      <c r="BB712" s="23"/>
      <c r="BC712" s="23"/>
      <c r="BD712" s="23"/>
      <c r="BE712" s="23"/>
      <c r="BF712" s="22"/>
      <c r="BG712" s="23"/>
      <c r="BH712" s="23"/>
      <c r="BI712" s="23"/>
      <c r="BJ712" s="23"/>
      <c r="BK712" s="23"/>
      <c r="BL712" s="23"/>
      <c r="BM712" s="23"/>
      <c r="BN712" s="23"/>
      <c r="BO712" s="23"/>
      <c r="BP712" s="23"/>
      <c r="BQ712" s="23"/>
      <c r="BR712" s="23"/>
      <c r="BS712" s="23"/>
      <c r="BT712" s="23"/>
      <c r="BU712" s="23"/>
      <c r="BV712" s="22"/>
      <c r="BW712" s="23"/>
      <c r="BX712" s="23"/>
      <c r="BY712" s="23"/>
      <c r="BZ712" s="23"/>
      <c r="CA712" s="23"/>
      <c r="CB712" s="23"/>
      <c r="CC712" s="23"/>
      <c r="CD712" s="23"/>
      <c r="CE712" s="23"/>
      <c r="CF712" s="23"/>
      <c r="CG712" s="23"/>
      <c r="CH712" s="23"/>
      <c r="CI712" s="23"/>
      <c r="CJ712" s="23"/>
      <c r="CK712" s="23"/>
      <c r="CL712" s="22"/>
      <c r="CM712" s="23"/>
      <c r="CN712" s="23"/>
      <c r="CO712" s="23"/>
      <c r="CP712" s="23"/>
      <c r="CQ712" s="23"/>
      <c r="CR712" s="23"/>
      <c r="CS712" s="23"/>
      <c r="CT712" s="23"/>
      <c r="CU712" s="23"/>
      <c r="CV712" s="23"/>
      <c r="CW712" s="23"/>
      <c r="CX712" s="23"/>
      <c r="CY712" s="23"/>
      <c r="CZ712" s="23"/>
      <c r="DA712" s="23"/>
    </row>
    <row r="713" spans="1:105" s="49" customFormat="1" ht="12" customHeight="1">
      <c r="A713" s="25"/>
      <c r="B713" s="20"/>
      <c r="C713" s="20"/>
      <c r="D713" s="20"/>
      <c r="E713" s="20"/>
      <c r="F713" s="20"/>
      <c r="G713" s="20"/>
      <c r="H713" s="19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  <c r="AI713" s="20"/>
      <c r="AJ713" s="20"/>
      <c r="AK713" s="20"/>
      <c r="AL713" s="20"/>
      <c r="AM713" s="20"/>
      <c r="AN713" s="20"/>
      <c r="AO713" s="20"/>
      <c r="AP713" s="22"/>
      <c r="AQ713" s="23"/>
      <c r="AR713" s="23"/>
      <c r="AS713" s="23"/>
      <c r="AT713" s="23"/>
      <c r="AU713" s="23"/>
      <c r="AV713" s="23"/>
      <c r="AW713" s="23"/>
      <c r="AX713" s="23"/>
      <c r="AY713" s="23"/>
      <c r="AZ713" s="23"/>
      <c r="BA713" s="23"/>
      <c r="BB713" s="23"/>
      <c r="BC713" s="23"/>
      <c r="BD713" s="23"/>
      <c r="BE713" s="23"/>
      <c r="BF713" s="22"/>
      <c r="BG713" s="23"/>
      <c r="BH713" s="23"/>
      <c r="BI713" s="23"/>
      <c r="BJ713" s="23"/>
      <c r="BK713" s="23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2"/>
      <c r="BW713" s="23"/>
      <c r="BX713" s="23"/>
      <c r="BY713" s="23"/>
      <c r="BZ713" s="23"/>
      <c r="CA713" s="23"/>
      <c r="CB713" s="23"/>
      <c r="CC713" s="23"/>
      <c r="CD713" s="23"/>
      <c r="CE713" s="23"/>
      <c r="CF713" s="23"/>
      <c r="CG713" s="23"/>
      <c r="CH713" s="23"/>
      <c r="CI713" s="23"/>
      <c r="CJ713" s="23"/>
      <c r="CK713" s="23"/>
      <c r="CL713" s="22"/>
      <c r="CM713" s="23"/>
      <c r="CN713" s="23"/>
      <c r="CO713" s="23"/>
      <c r="CP713" s="23"/>
      <c r="CQ713" s="23"/>
      <c r="CR713" s="23"/>
      <c r="CS713" s="23"/>
      <c r="CT713" s="23"/>
      <c r="CU713" s="23"/>
      <c r="CV713" s="23"/>
      <c r="CW713" s="23"/>
      <c r="CX713" s="23"/>
      <c r="CY713" s="23"/>
      <c r="CZ713" s="23"/>
      <c r="DA713" s="23"/>
    </row>
    <row r="714" spans="1:105" s="49" customFormat="1" ht="25.2" customHeight="1">
      <c r="A714" s="87" t="s">
        <v>213</v>
      </c>
      <c r="B714" s="88"/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  <c r="Z714" s="88"/>
      <c r="AA714" s="88"/>
      <c r="AB714" s="88"/>
      <c r="AC714" s="88"/>
      <c r="AD714" s="88"/>
      <c r="AE714" s="88"/>
      <c r="AF714" s="88"/>
      <c r="AG714" s="88"/>
      <c r="AH714" s="88"/>
      <c r="AI714" s="88"/>
      <c r="AJ714" s="88"/>
      <c r="AK714" s="88"/>
      <c r="AL714" s="88"/>
      <c r="AM714" s="88"/>
      <c r="AN714" s="88"/>
      <c r="AO714" s="88"/>
      <c r="AP714" s="88"/>
      <c r="AQ714" s="88"/>
      <c r="AR714" s="88"/>
      <c r="AS714" s="88"/>
      <c r="AT714" s="88"/>
      <c r="AU714" s="88"/>
      <c r="AV714" s="88"/>
      <c r="AW714" s="88"/>
      <c r="AX714" s="88"/>
      <c r="AY714" s="88"/>
      <c r="AZ714" s="88"/>
      <c r="BA714" s="88"/>
      <c r="BB714" s="88"/>
      <c r="BC714" s="88"/>
      <c r="BD714" s="88"/>
      <c r="BE714" s="88"/>
      <c r="BF714" s="88"/>
      <c r="BG714" s="88"/>
      <c r="BH714" s="88"/>
      <c r="BI714" s="88"/>
      <c r="BJ714" s="88"/>
      <c r="BK714" s="88"/>
      <c r="BL714" s="88"/>
      <c r="BM714" s="88"/>
      <c r="BN714" s="88"/>
      <c r="BO714" s="88"/>
      <c r="BP714" s="88"/>
      <c r="BQ714" s="88"/>
      <c r="BR714" s="88"/>
      <c r="BS714" s="88"/>
      <c r="BT714" s="88"/>
      <c r="BU714" s="88"/>
      <c r="BV714" s="88"/>
      <c r="BW714" s="88"/>
      <c r="BX714" s="88"/>
      <c r="BY714" s="88"/>
      <c r="BZ714" s="88"/>
      <c r="CA714" s="88"/>
      <c r="CB714" s="88"/>
      <c r="CC714" s="88"/>
      <c r="CD714" s="88"/>
      <c r="CE714" s="88"/>
      <c r="CF714" s="88"/>
      <c r="CG714" s="88"/>
      <c r="CH714" s="88"/>
      <c r="CI714" s="88"/>
      <c r="CJ714" s="88"/>
      <c r="CK714" s="88"/>
      <c r="CL714" s="88"/>
      <c r="CM714" s="88"/>
      <c r="CN714" s="88"/>
      <c r="CO714" s="88"/>
      <c r="CP714" s="88"/>
      <c r="CQ714" s="88"/>
      <c r="CR714" s="88"/>
      <c r="CS714" s="88"/>
      <c r="CT714" s="88"/>
      <c r="CU714" s="88"/>
      <c r="CV714" s="88"/>
      <c r="CW714" s="88"/>
      <c r="CX714" s="88"/>
      <c r="CY714" s="88"/>
      <c r="CZ714" s="88"/>
      <c r="DA714" s="88"/>
    </row>
    <row r="715" spans="1:105" ht="12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</row>
    <row r="716" spans="1:105" ht="16.2" customHeight="1">
      <c r="A716" s="48" t="s">
        <v>14</v>
      </c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89" t="s">
        <v>160</v>
      </c>
      <c r="Y716" s="90"/>
      <c r="Z716" s="90"/>
      <c r="AA716" s="90"/>
      <c r="AB716" s="90"/>
      <c r="AC716" s="90"/>
      <c r="AD716" s="90"/>
      <c r="AE716" s="90"/>
      <c r="AF716" s="90"/>
      <c r="AG716" s="90"/>
      <c r="AH716" s="90"/>
      <c r="AI716" s="90"/>
      <c r="AJ716" s="90"/>
      <c r="AK716" s="90"/>
      <c r="AL716" s="90"/>
      <c r="AM716" s="90"/>
      <c r="AN716" s="90"/>
      <c r="AO716" s="90"/>
      <c r="AP716" s="90"/>
      <c r="AQ716" s="90"/>
      <c r="AR716" s="90"/>
      <c r="AS716" s="90"/>
      <c r="AT716" s="90"/>
      <c r="AU716" s="90"/>
      <c r="AV716" s="90"/>
      <c r="AW716" s="90"/>
      <c r="AX716" s="90"/>
      <c r="AY716" s="90"/>
      <c r="AZ716" s="90"/>
      <c r="BA716" s="90"/>
      <c r="BB716" s="90"/>
      <c r="BC716" s="90"/>
      <c r="BD716" s="90"/>
      <c r="BE716" s="90"/>
      <c r="BF716" s="90"/>
      <c r="BG716" s="90"/>
      <c r="BH716" s="90"/>
      <c r="BI716" s="90"/>
      <c r="BJ716" s="90"/>
      <c r="BK716" s="90"/>
      <c r="BL716" s="90"/>
      <c r="BM716" s="90"/>
      <c r="BN716" s="90"/>
      <c r="BO716" s="90"/>
      <c r="BP716" s="90"/>
      <c r="BQ716" s="90"/>
      <c r="BR716" s="90"/>
      <c r="BS716" s="90"/>
      <c r="BT716" s="90"/>
      <c r="BU716" s="90"/>
      <c r="BV716" s="90"/>
      <c r="BW716" s="90"/>
      <c r="BX716" s="90"/>
      <c r="BY716" s="90"/>
      <c r="BZ716" s="90"/>
      <c r="CA716" s="90"/>
      <c r="CB716" s="90"/>
      <c r="CC716" s="90"/>
      <c r="CD716" s="90"/>
      <c r="CE716" s="90"/>
      <c r="CF716" s="90"/>
      <c r="CG716" s="90"/>
      <c r="CH716" s="90"/>
      <c r="CI716" s="90"/>
      <c r="CJ716" s="90"/>
      <c r="CK716" s="90"/>
      <c r="CL716" s="90"/>
      <c r="CM716" s="90"/>
      <c r="CN716" s="90"/>
      <c r="CO716" s="90"/>
      <c r="CP716" s="90"/>
      <c r="CQ716" s="90"/>
      <c r="CR716" s="90"/>
      <c r="CS716" s="90"/>
      <c r="CT716" s="90"/>
      <c r="CU716" s="90"/>
      <c r="CV716" s="90"/>
      <c r="CW716" s="90"/>
      <c r="CX716" s="90"/>
      <c r="CY716" s="90"/>
      <c r="CZ716" s="90"/>
      <c r="DA716" s="90"/>
    </row>
    <row r="717" spans="1:105" ht="19.8" customHeight="1">
      <c r="A717" s="117" t="s">
        <v>15</v>
      </c>
      <c r="B717" s="95"/>
      <c r="C717" s="95"/>
      <c r="D717" s="95"/>
      <c r="E717" s="95"/>
      <c r="F717" s="95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95"/>
      <c r="V717" s="95"/>
      <c r="W717" s="95"/>
      <c r="X717" s="95"/>
      <c r="Y717" s="95"/>
      <c r="Z717" s="95"/>
      <c r="AA717" s="95"/>
      <c r="AB717" s="95"/>
      <c r="AC717" s="95"/>
      <c r="AD717" s="95"/>
      <c r="AE717" s="95"/>
      <c r="AF717" s="95"/>
      <c r="AG717" s="95"/>
      <c r="AH717" s="95"/>
      <c r="AI717" s="95"/>
      <c r="AJ717" s="95"/>
      <c r="AK717" s="95"/>
      <c r="AL717" s="95"/>
      <c r="AM717" s="95"/>
      <c r="AN717" s="95"/>
      <c r="AO717" s="95"/>
      <c r="AP717" s="31" t="s">
        <v>104</v>
      </c>
      <c r="AQ717" s="32"/>
      <c r="AR717" s="32"/>
      <c r="AS717" s="32"/>
      <c r="AT717" s="32"/>
      <c r="AU717" s="32"/>
      <c r="AV717" s="32"/>
      <c r="AW717" s="32"/>
      <c r="AX717" s="32"/>
      <c r="AY717" s="32"/>
      <c r="AZ717" s="32"/>
      <c r="BA717" s="32"/>
      <c r="BB717" s="32"/>
      <c r="BC717" s="32"/>
      <c r="BD717" s="32"/>
      <c r="BE717" s="32"/>
      <c r="BF717" s="32"/>
      <c r="BG717" s="32"/>
      <c r="BH717" s="32"/>
      <c r="BI717" s="32"/>
      <c r="BJ717" s="32"/>
      <c r="BK717" s="32"/>
      <c r="BL717" s="32"/>
      <c r="BM717" s="32"/>
      <c r="BN717" s="32"/>
      <c r="BO717" s="32"/>
      <c r="BP717" s="32"/>
      <c r="BQ717" s="32"/>
      <c r="BR717" s="32"/>
      <c r="BS717" s="32"/>
      <c r="BT717" s="32"/>
      <c r="BU717" s="32"/>
      <c r="BV717" s="32"/>
      <c r="BW717" s="32"/>
      <c r="BX717" s="32"/>
      <c r="BY717" s="32"/>
      <c r="BZ717" s="32"/>
      <c r="CA717" s="32"/>
      <c r="CB717" s="32"/>
      <c r="CC717" s="32"/>
      <c r="CD717" s="32"/>
      <c r="CE717" s="32"/>
      <c r="CF717" s="32"/>
      <c r="CG717" s="32"/>
      <c r="CH717" s="32"/>
      <c r="CI717" s="32"/>
      <c r="CJ717" s="32"/>
      <c r="CK717" s="32"/>
      <c r="CL717" s="32"/>
      <c r="CM717" s="32"/>
      <c r="CN717" s="32"/>
      <c r="CO717" s="32"/>
      <c r="CP717" s="32"/>
      <c r="CQ717" s="32"/>
      <c r="CR717" s="32"/>
      <c r="CS717" s="32"/>
      <c r="CT717" s="32"/>
      <c r="CU717" s="32"/>
      <c r="CV717" s="32"/>
      <c r="CW717" s="32"/>
      <c r="CX717" s="32"/>
      <c r="CY717" s="32"/>
      <c r="CZ717" s="32"/>
      <c r="DA717" s="32"/>
    </row>
    <row r="718" spans="1:105" ht="16.8" customHeight="1">
      <c r="A718" s="87" t="s">
        <v>162</v>
      </c>
      <c r="B718" s="88"/>
      <c r="C718" s="88"/>
      <c r="D718" s="88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88"/>
      <c r="Z718" s="88"/>
      <c r="AA718" s="88"/>
      <c r="AB718" s="88"/>
      <c r="AC718" s="88"/>
      <c r="AD718" s="88"/>
      <c r="AE718" s="88"/>
      <c r="AF718" s="88"/>
      <c r="AG718" s="88"/>
      <c r="AH718" s="88"/>
      <c r="AI718" s="88"/>
      <c r="AJ718" s="88"/>
      <c r="AK718" s="88"/>
      <c r="AL718" s="88"/>
      <c r="AM718" s="88"/>
      <c r="AN718" s="88"/>
      <c r="AO718" s="88"/>
      <c r="AP718" s="88"/>
      <c r="AQ718" s="88"/>
      <c r="AR718" s="88"/>
      <c r="AS718" s="88"/>
      <c r="AT718" s="88"/>
      <c r="AU718" s="88"/>
      <c r="AV718" s="88"/>
      <c r="AW718" s="88"/>
      <c r="AX718" s="88"/>
      <c r="AY718" s="88"/>
      <c r="AZ718" s="88"/>
      <c r="BA718" s="88"/>
      <c r="BB718" s="88"/>
      <c r="BC718" s="88"/>
      <c r="BD718" s="88"/>
      <c r="BE718" s="88"/>
      <c r="BF718" s="88"/>
      <c r="BG718" s="88"/>
      <c r="BH718" s="88"/>
      <c r="BI718" s="88"/>
      <c r="BJ718" s="88"/>
      <c r="BK718" s="88"/>
      <c r="BL718" s="88"/>
      <c r="BM718" s="88"/>
      <c r="BN718" s="88"/>
      <c r="BO718" s="88"/>
      <c r="BP718" s="88"/>
      <c r="BQ718" s="88"/>
      <c r="BR718" s="88"/>
      <c r="BS718" s="88"/>
      <c r="BT718" s="88"/>
      <c r="BU718" s="88"/>
      <c r="BV718" s="88"/>
      <c r="BW718" s="88"/>
      <c r="BX718" s="88"/>
      <c r="BY718" s="88"/>
      <c r="BZ718" s="88"/>
      <c r="CA718" s="88"/>
      <c r="CB718" s="88"/>
      <c r="CC718" s="88"/>
      <c r="CD718" s="88"/>
      <c r="CE718" s="88"/>
      <c r="CF718" s="88"/>
      <c r="CG718" s="88"/>
      <c r="CH718" s="88"/>
      <c r="CI718" s="88"/>
      <c r="CJ718" s="88"/>
      <c r="CK718" s="88"/>
      <c r="CL718" s="88"/>
      <c r="CM718" s="88"/>
      <c r="CN718" s="88"/>
      <c r="CO718" s="88"/>
      <c r="CP718" s="88"/>
      <c r="CQ718" s="88"/>
      <c r="CR718" s="88"/>
      <c r="CS718" s="88"/>
      <c r="CT718" s="88"/>
      <c r="CU718" s="88"/>
      <c r="CV718" s="88"/>
      <c r="CW718" s="88"/>
      <c r="CX718" s="88"/>
      <c r="CY718" s="88"/>
      <c r="CZ718" s="88"/>
      <c r="DA718" s="88"/>
    </row>
    <row r="719" spans="1:105" ht="12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</row>
    <row r="720" spans="1:105" ht="41.4" customHeight="1">
      <c r="A720" s="103" t="s">
        <v>11</v>
      </c>
      <c r="B720" s="81"/>
      <c r="C720" s="81"/>
      <c r="D720" s="81"/>
      <c r="E720" s="81"/>
      <c r="F720" s="81"/>
      <c r="G720" s="82"/>
      <c r="H720" s="103" t="s">
        <v>59</v>
      </c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  <c r="AC720" s="81"/>
      <c r="AD720" s="81"/>
      <c r="AE720" s="81"/>
      <c r="AF720" s="81"/>
      <c r="AG720" s="81"/>
      <c r="AH720" s="81"/>
      <c r="AI720" s="81"/>
      <c r="AJ720" s="81"/>
      <c r="AK720" s="81"/>
      <c r="AL720" s="81"/>
      <c r="AM720" s="81"/>
      <c r="AN720" s="81"/>
      <c r="AO720" s="82"/>
      <c r="AP720" s="103" t="s">
        <v>79</v>
      </c>
      <c r="AQ720" s="81"/>
      <c r="AR720" s="81"/>
      <c r="AS720" s="81"/>
      <c r="AT720" s="81"/>
      <c r="AU720" s="81"/>
      <c r="AV720" s="81"/>
      <c r="AW720" s="81"/>
      <c r="AX720" s="81"/>
      <c r="AY720" s="81"/>
      <c r="AZ720" s="81"/>
      <c r="BA720" s="81"/>
      <c r="BB720" s="81"/>
      <c r="BC720" s="81"/>
      <c r="BD720" s="81"/>
      <c r="BE720" s="82"/>
      <c r="BF720" s="103" t="s">
        <v>80</v>
      </c>
      <c r="BG720" s="81"/>
      <c r="BH720" s="81"/>
      <c r="BI720" s="81"/>
      <c r="BJ720" s="81"/>
      <c r="BK720" s="81"/>
      <c r="BL720" s="81"/>
      <c r="BM720" s="81"/>
      <c r="BN720" s="81"/>
      <c r="BO720" s="81"/>
      <c r="BP720" s="81"/>
      <c r="BQ720" s="81"/>
      <c r="BR720" s="81"/>
      <c r="BS720" s="81"/>
      <c r="BT720" s="81"/>
      <c r="BU720" s="82"/>
      <c r="BV720" s="103" t="s">
        <v>81</v>
      </c>
      <c r="BW720" s="81"/>
      <c r="BX720" s="81"/>
      <c r="BY720" s="81"/>
      <c r="BZ720" s="81"/>
      <c r="CA720" s="81"/>
      <c r="CB720" s="81"/>
      <c r="CC720" s="81"/>
      <c r="CD720" s="81"/>
      <c r="CE720" s="81"/>
      <c r="CF720" s="81"/>
      <c r="CG720" s="81"/>
      <c r="CH720" s="81"/>
      <c r="CI720" s="81"/>
      <c r="CJ720" s="81"/>
      <c r="CK720" s="82"/>
      <c r="CL720" s="103" t="s">
        <v>82</v>
      </c>
      <c r="CM720" s="81"/>
      <c r="CN720" s="81"/>
      <c r="CO720" s="81"/>
      <c r="CP720" s="81"/>
      <c r="CQ720" s="81"/>
      <c r="CR720" s="81"/>
      <c r="CS720" s="81"/>
      <c r="CT720" s="81"/>
      <c r="CU720" s="81"/>
      <c r="CV720" s="81"/>
      <c r="CW720" s="81"/>
      <c r="CX720" s="81"/>
      <c r="CY720" s="81"/>
      <c r="CZ720" s="81"/>
      <c r="DA720" s="82"/>
    </row>
    <row r="721" spans="1:105" ht="12.6" customHeight="1">
      <c r="A721" s="86">
        <v>1</v>
      </c>
      <c r="B721" s="81"/>
      <c r="C721" s="81"/>
      <c r="D721" s="81"/>
      <c r="E721" s="81"/>
      <c r="F721" s="81"/>
      <c r="G721" s="82"/>
      <c r="H721" s="86">
        <v>2</v>
      </c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  <c r="AC721" s="81"/>
      <c r="AD721" s="81"/>
      <c r="AE721" s="81"/>
      <c r="AF721" s="81"/>
      <c r="AG721" s="81"/>
      <c r="AH721" s="81"/>
      <c r="AI721" s="81"/>
      <c r="AJ721" s="81"/>
      <c r="AK721" s="81"/>
      <c r="AL721" s="81"/>
      <c r="AM721" s="81"/>
      <c r="AN721" s="81"/>
      <c r="AO721" s="82"/>
      <c r="AP721" s="86">
        <v>4</v>
      </c>
      <c r="AQ721" s="81"/>
      <c r="AR721" s="81"/>
      <c r="AS721" s="81"/>
      <c r="AT721" s="81"/>
      <c r="AU721" s="81"/>
      <c r="AV721" s="81"/>
      <c r="AW721" s="81"/>
      <c r="AX721" s="81"/>
      <c r="AY721" s="81"/>
      <c r="AZ721" s="81"/>
      <c r="BA721" s="81"/>
      <c r="BB721" s="81"/>
      <c r="BC721" s="81"/>
      <c r="BD721" s="81"/>
      <c r="BE721" s="82"/>
      <c r="BF721" s="86">
        <v>5</v>
      </c>
      <c r="BG721" s="81"/>
      <c r="BH721" s="81"/>
      <c r="BI721" s="81"/>
      <c r="BJ721" s="81"/>
      <c r="BK721" s="81"/>
      <c r="BL721" s="81"/>
      <c r="BM721" s="81"/>
      <c r="BN721" s="81"/>
      <c r="BO721" s="81"/>
      <c r="BP721" s="81"/>
      <c r="BQ721" s="81"/>
      <c r="BR721" s="81"/>
      <c r="BS721" s="81"/>
      <c r="BT721" s="81"/>
      <c r="BU721" s="82"/>
      <c r="BV721" s="86">
        <v>6</v>
      </c>
      <c r="BW721" s="81"/>
      <c r="BX721" s="81"/>
      <c r="BY721" s="81"/>
      <c r="BZ721" s="81"/>
      <c r="CA721" s="81"/>
      <c r="CB721" s="81"/>
      <c r="CC721" s="81"/>
      <c r="CD721" s="81"/>
      <c r="CE721" s="81"/>
      <c r="CF721" s="81"/>
      <c r="CG721" s="81"/>
      <c r="CH721" s="81"/>
      <c r="CI721" s="81"/>
      <c r="CJ721" s="81"/>
      <c r="CK721" s="82"/>
      <c r="CL721" s="86">
        <v>6</v>
      </c>
      <c r="CM721" s="81"/>
      <c r="CN721" s="81"/>
      <c r="CO721" s="81"/>
      <c r="CP721" s="81"/>
      <c r="CQ721" s="81"/>
      <c r="CR721" s="81"/>
      <c r="CS721" s="81"/>
      <c r="CT721" s="81"/>
      <c r="CU721" s="81"/>
      <c r="CV721" s="81"/>
      <c r="CW721" s="81"/>
      <c r="CX721" s="81"/>
      <c r="CY721" s="81"/>
      <c r="CZ721" s="81"/>
      <c r="DA721" s="82"/>
    </row>
    <row r="722" spans="1:105" ht="24" customHeight="1">
      <c r="A722" s="84" t="s">
        <v>9</v>
      </c>
      <c r="B722" s="118"/>
      <c r="C722" s="118"/>
      <c r="D722" s="118"/>
      <c r="E722" s="118"/>
      <c r="F722" s="118"/>
      <c r="G722" s="119"/>
      <c r="H722" s="85" t="s">
        <v>122</v>
      </c>
      <c r="I722" s="129"/>
      <c r="J722" s="129"/>
      <c r="K722" s="129"/>
      <c r="L722" s="129"/>
      <c r="M722" s="129"/>
      <c r="N722" s="129"/>
      <c r="O722" s="129"/>
      <c r="P722" s="129"/>
      <c r="Q722" s="129"/>
      <c r="R722" s="129"/>
      <c r="S722" s="129"/>
      <c r="T722" s="129"/>
      <c r="U722" s="129"/>
      <c r="V722" s="129"/>
      <c r="W722" s="129"/>
      <c r="X722" s="129"/>
      <c r="Y722" s="129"/>
      <c r="Z722" s="129"/>
      <c r="AA722" s="129"/>
      <c r="AB722" s="129"/>
      <c r="AC722" s="129"/>
      <c r="AD722" s="129"/>
      <c r="AE722" s="129"/>
      <c r="AF722" s="129"/>
      <c r="AG722" s="129"/>
      <c r="AH722" s="129"/>
      <c r="AI722" s="129"/>
      <c r="AJ722" s="129"/>
      <c r="AK722" s="129"/>
      <c r="AL722" s="129"/>
      <c r="AM722" s="129"/>
      <c r="AN722" s="129"/>
      <c r="AO722" s="130"/>
      <c r="AP722" s="104">
        <v>10900</v>
      </c>
      <c r="AQ722" s="122"/>
      <c r="AR722" s="122"/>
      <c r="AS722" s="122"/>
      <c r="AT722" s="122"/>
      <c r="AU722" s="122"/>
      <c r="AV722" s="122"/>
      <c r="AW722" s="122"/>
      <c r="AX722" s="122"/>
      <c r="AY722" s="122"/>
      <c r="AZ722" s="122"/>
      <c r="BA722" s="122"/>
      <c r="BB722" s="122"/>
      <c r="BC722" s="122"/>
      <c r="BD722" s="122"/>
      <c r="BE722" s="123"/>
      <c r="BF722" s="77">
        <v>7.7194000000000003</v>
      </c>
      <c r="BG722" s="131"/>
      <c r="BH722" s="131"/>
      <c r="BI722" s="131"/>
      <c r="BJ722" s="131"/>
      <c r="BK722" s="131"/>
      <c r="BL722" s="131"/>
      <c r="BM722" s="131"/>
      <c r="BN722" s="131"/>
      <c r="BO722" s="131"/>
      <c r="BP722" s="131"/>
      <c r="BQ722" s="131"/>
      <c r="BR722" s="131"/>
      <c r="BS722" s="131"/>
      <c r="BT722" s="131"/>
      <c r="BU722" s="132"/>
      <c r="BV722" s="77"/>
      <c r="BW722" s="131"/>
      <c r="BX722" s="131"/>
      <c r="BY722" s="131"/>
      <c r="BZ722" s="131"/>
      <c r="CA722" s="131"/>
      <c r="CB722" s="131"/>
      <c r="CC722" s="131"/>
      <c r="CD722" s="131"/>
      <c r="CE722" s="131"/>
      <c r="CF722" s="131"/>
      <c r="CG722" s="131"/>
      <c r="CH722" s="131"/>
      <c r="CI722" s="131"/>
      <c r="CJ722" s="131"/>
      <c r="CK722" s="132"/>
      <c r="CL722" s="104">
        <f>AP722*BF722</f>
        <v>84141.46</v>
      </c>
      <c r="CM722" s="122"/>
      <c r="CN722" s="122"/>
      <c r="CO722" s="122"/>
      <c r="CP722" s="122"/>
      <c r="CQ722" s="122"/>
      <c r="CR722" s="122"/>
      <c r="CS722" s="122"/>
      <c r="CT722" s="122"/>
      <c r="CU722" s="122"/>
      <c r="CV722" s="122"/>
      <c r="CW722" s="122"/>
      <c r="CX722" s="122"/>
      <c r="CY722" s="122"/>
      <c r="CZ722" s="122"/>
      <c r="DA722" s="123"/>
    </row>
    <row r="723" spans="1:105" s="75" customFormat="1" ht="24" customHeight="1">
      <c r="A723" s="84" t="s">
        <v>45</v>
      </c>
      <c r="B723" s="81"/>
      <c r="C723" s="81"/>
      <c r="D723" s="81"/>
      <c r="E723" s="81"/>
      <c r="F723" s="81"/>
      <c r="G723" s="82"/>
      <c r="H723" s="85" t="s">
        <v>123</v>
      </c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  <c r="AC723" s="81"/>
      <c r="AD723" s="81"/>
      <c r="AE723" s="81"/>
      <c r="AF723" s="81"/>
      <c r="AG723" s="81"/>
      <c r="AH723" s="81"/>
      <c r="AI723" s="81"/>
      <c r="AJ723" s="81"/>
      <c r="AK723" s="81"/>
      <c r="AL723" s="81"/>
      <c r="AM723" s="81"/>
      <c r="AN723" s="81"/>
      <c r="AO723" s="82"/>
      <c r="AP723" s="77">
        <v>95.500500000000002</v>
      </c>
      <c r="AQ723" s="78"/>
      <c r="AR723" s="78"/>
      <c r="AS723" s="78"/>
      <c r="AT723" s="78"/>
      <c r="AU723" s="78"/>
      <c r="AV723" s="78"/>
      <c r="AW723" s="78"/>
      <c r="AX723" s="78"/>
      <c r="AY723" s="78"/>
      <c r="AZ723" s="78"/>
      <c r="BA723" s="78"/>
      <c r="BB723" s="78"/>
      <c r="BC723" s="78"/>
      <c r="BD723" s="78"/>
      <c r="BE723" s="79"/>
      <c r="BF723" s="77">
        <v>1841.44</v>
      </c>
      <c r="BG723" s="78"/>
      <c r="BH723" s="78"/>
      <c r="BI723" s="78"/>
      <c r="BJ723" s="78"/>
      <c r="BK723" s="78"/>
      <c r="BL723" s="78"/>
      <c r="BM723" s="78"/>
      <c r="BN723" s="78"/>
      <c r="BO723" s="78"/>
      <c r="BP723" s="78"/>
      <c r="BQ723" s="78"/>
      <c r="BR723" s="78"/>
      <c r="BS723" s="78"/>
      <c r="BT723" s="78"/>
      <c r="BU723" s="79"/>
      <c r="BV723" s="77"/>
      <c r="BW723" s="78"/>
      <c r="BX723" s="78"/>
      <c r="BY723" s="78"/>
      <c r="BZ723" s="78"/>
      <c r="CA723" s="78"/>
      <c r="CB723" s="78"/>
      <c r="CC723" s="78"/>
      <c r="CD723" s="78"/>
      <c r="CE723" s="78"/>
      <c r="CF723" s="78"/>
      <c r="CG723" s="78"/>
      <c r="CH723" s="78"/>
      <c r="CI723" s="78"/>
      <c r="CJ723" s="78"/>
      <c r="CK723" s="79"/>
      <c r="CL723" s="104">
        <f t="shared" ref="CL723" si="11">AP723*BF723</f>
        <v>175858.44072000001</v>
      </c>
      <c r="CM723" s="122"/>
      <c r="CN723" s="122"/>
      <c r="CO723" s="122"/>
      <c r="CP723" s="122"/>
      <c r="CQ723" s="122"/>
      <c r="CR723" s="122"/>
      <c r="CS723" s="122"/>
      <c r="CT723" s="122"/>
      <c r="CU723" s="122"/>
      <c r="CV723" s="122"/>
      <c r="CW723" s="122"/>
      <c r="CX723" s="122"/>
      <c r="CY723" s="122"/>
      <c r="CZ723" s="122"/>
      <c r="DA723" s="123"/>
    </row>
    <row r="724" spans="1:105" ht="24" customHeight="1">
      <c r="A724" s="84"/>
      <c r="B724" s="81"/>
      <c r="C724" s="81"/>
      <c r="D724" s="81"/>
      <c r="E724" s="81"/>
      <c r="F724" s="81"/>
      <c r="G724" s="82"/>
      <c r="H724" s="80" t="s">
        <v>25</v>
      </c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  <c r="AC724" s="81"/>
      <c r="AD724" s="81"/>
      <c r="AE724" s="81"/>
      <c r="AF724" s="81"/>
      <c r="AG724" s="81"/>
      <c r="AH724" s="81"/>
      <c r="AI724" s="81"/>
      <c r="AJ724" s="81"/>
      <c r="AK724" s="81"/>
      <c r="AL724" s="81"/>
      <c r="AM724" s="81"/>
      <c r="AN724" s="81"/>
      <c r="AO724" s="82"/>
      <c r="AP724" s="77"/>
      <c r="AQ724" s="78"/>
      <c r="AR724" s="78"/>
      <c r="AS724" s="78"/>
      <c r="AT724" s="78"/>
      <c r="AU724" s="78"/>
      <c r="AV724" s="78"/>
      <c r="AW724" s="78"/>
      <c r="AX724" s="78"/>
      <c r="AY724" s="78"/>
      <c r="AZ724" s="78"/>
      <c r="BA724" s="78"/>
      <c r="BB724" s="78"/>
      <c r="BC724" s="78"/>
      <c r="BD724" s="78"/>
      <c r="BE724" s="79"/>
      <c r="BF724" s="77" t="s">
        <v>10</v>
      </c>
      <c r="BG724" s="78"/>
      <c r="BH724" s="78"/>
      <c r="BI724" s="78"/>
      <c r="BJ724" s="78"/>
      <c r="BK724" s="78"/>
      <c r="BL724" s="78"/>
      <c r="BM724" s="78"/>
      <c r="BN724" s="78"/>
      <c r="BO724" s="78"/>
      <c r="BP724" s="78"/>
      <c r="BQ724" s="78"/>
      <c r="BR724" s="78"/>
      <c r="BS724" s="78"/>
      <c r="BT724" s="78"/>
      <c r="BU724" s="79"/>
      <c r="BV724" s="77" t="s">
        <v>10</v>
      </c>
      <c r="BW724" s="78"/>
      <c r="BX724" s="78"/>
      <c r="BY724" s="78"/>
      <c r="BZ724" s="78"/>
      <c r="CA724" s="78"/>
      <c r="CB724" s="78"/>
      <c r="CC724" s="78"/>
      <c r="CD724" s="78"/>
      <c r="CE724" s="78"/>
      <c r="CF724" s="78"/>
      <c r="CG724" s="78"/>
      <c r="CH724" s="78"/>
      <c r="CI724" s="78"/>
      <c r="CJ724" s="78"/>
      <c r="CK724" s="79"/>
      <c r="CL724" s="104">
        <f>CL722+CL723</f>
        <v>259999.90072000003</v>
      </c>
      <c r="CM724" s="105"/>
      <c r="CN724" s="105"/>
      <c r="CO724" s="105"/>
      <c r="CP724" s="105"/>
      <c r="CQ724" s="105"/>
      <c r="CR724" s="105"/>
      <c r="CS724" s="105"/>
      <c r="CT724" s="105"/>
      <c r="CU724" s="105"/>
      <c r="CV724" s="105"/>
      <c r="CW724" s="105"/>
      <c r="CX724" s="105"/>
      <c r="CY724" s="105"/>
      <c r="CZ724" s="105"/>
      <c r="DA724" s="106"/>
    </row>
    <row r="725" spans="1:105" s="63" customFormat="1" ht="24" customHeight="1">
      <c r="A725" s="25"/>
      <c r="B725" s="20"/>
      <c r="C725" s="20"/>
      <c r="D725" s="20"/>
      <c r="E725" s="20"/>
      <c r="F725" s="20"/>
      <c r="G725" s="20"/>
      <c r="H725" s="19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  <c r="AH725" s="20"/>
      <c r="AI725" s="20"/>
      <c r="AJ725" s="20"/>
      <c r="AK725" s="20"/>
      <c r="AL725" s="20"/>
      <c r="AM725" s="20"/>
      <c r="AN725" s="20"/>
      <c r="AO725" s="20"/>
      <c r="AP725" s="22"/>
      <c r="AQ725" s="23"/>
      <c r="AR725" s="23"/>
      <c r="AS725" s="23"/>
      <c r="AT725" s="23"/>
      <c r="AU725" s="23"/>
      <c r="AV725" s="23"/>
      <c r="AW725" s="23"/>
      <c r="AX725" s="23"/>
      <c r="AY725" s="23"/>
      <c r="AZ725" s="23"/>
      <c r="BA725" s="23"/>
      <c r="BB725" s="23"/>
      <c r="BC725" s="23"/>
      <c r="BD725" s="23"/>
      <c r="BE725" s="23"/>
      <c r="BF725" s="22"/>
      <c r="BG725" s="23"/>
      <c r="BH725" s="23"/>
      <c r="BI725" s="23"/>
      <c r="BJ725" s="23"/>
      <c r="BK725" s="23"/>
      <c r="BL725" s="23"/>
      <c r="BM725" s="23"/>
      <c r="BN725" s="23"/>
      <c r="BO725" s="23"/>
      <c r="BP725" s="23"/>
      <c r="BQ725" s="23"/>
      <c r="BR725" s="23"/>
      <c r="BS725" s="23"/>
      <c r="BT725" s="23"/>
      <c r="BU725" s="23"/>
      <c r="BV725" s="22"/>
      <c r="BW725" s="23"/>
      <c r="BX725" s="23"/>
      <c r="BY725" s="23"/>
      <c r="BZ725" s="23"/>
      <c r="CA725" s="23"/>
      <c r="CB725" s="23"/>
      <c r="CC725" s="23"/>
      <c r="CD725" s="23"/>
      <c r="CE725" s="23"/>
      <c r="CF725" s="23"/>
      <c r="CG725" s="23"/>
      <c r="CH725" s="23"/>
      <c r="CI725" s="23"/>
      <c r="CJ725" s="23"/>
      <c r="CK725" s="23"/>
      <c r="CL725" s="22"/>
      <c r="CM725" s="23"/>
      <c r="CN725" s="23"/>
      <c r="CO725" s="23"/>
      <c r="CP725" s="23"/>
      <c r="CQ725" s="23"/>
      <c r="CR725" s="23"/>
      <c r="CS725" s="23"/>
      <c r="CT725" s="23"/>
      <c r="CU725" s="23"/>
      <c r="CV725" s="23"/>
      <c r="CW725" s="23"/>
      <c r="CX725" s="23"/>
      <c r="CY725" s="23"/>
      <c r="CZ725" s="23"/>
      <c r="DA725" s="23"/>
    </row>
    <row r="726" spans="1:105" s="63" customFormat="1" ht="24" customHeight="1">
      <c r="A726" s="87" t="s">
        <v>214</v>
      </c>
      <c r="B726" s="88"/>
      <c r="C726" s="88"/>
      <c r="D726" s="88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88"/>
      <c r="Z726" s="88"/>
      <c r="AA726" s="88"/>
      <c r="AB726" s="88"/>
      <c r="AC726" s="88"/>
      <c r="AD726" s="88"/>
      <c r="AE726" s="88"/>
      <c r="AF726" s="88"/>
      <c r="AG726" s="88"/>
      <c r="AH726" s="88"/>
      <c r="AI726" s="88"/>
      <c r="AJ726" s="88"/>
      <c r="AK726" s="88"/>
      <c r="AL726" s="88"/>
      <c r="AM726" s="88"/>
      <c r="AN726" s="88"/>
      <c r="AO726" s="88"/>
      <c r="AP726" s="88"/>
      <c r="AQ726" s="88"/>
      <c r="AR726" s="88"/>
      <c r="AS726" s="88"/>
      <c r="AT726" s="88"/>
      <c r="AU726" s="88"/>
      <c r="AV726" s="88"/>
      <c r="AW726" s="88"/>
      <c r="AX726" s="88"/>
      <c r="AY726" s="88"/>
      <c r="AZ726" s="88"/>
      <c r="BA726" s="88"/>
      <c r="BB726" s="88"/>
      <c r="BC726" s="88"/>
      <c r="BD726" s="88"/>
      <c r="BE726" s="88"/>
      <c r="BF726" s="88"/>
      <c r="BG726" s="88"/>
      <c r="BH726" s="88"/>
      <c r="BI726" s="88"/>
      <c r="BJ726" s="88"/>
      <c r="BK726" s="88"/>
      <c r="BL726" s="88"/>
      <c r="BM726" s="88"/>
      <c r="BN726" s="88"/>
      <c r="BO726" s="88"/>
      <c r="BP726" s="88"/>
      <c r="BQ726" s="88"/>
      <c r="BR726" s="88"/>
      <c r="BS726" s="88"/>
      <c r="BT726" s="88"/>
      <c r="BU726" s="88"/>
      <c r="BV726" s="88"/>
      <c r="BW726" s="88"/>
      <c r="BX726" s="88"/>
      <c r="BY726" s="88"/>
      <c r="BZ726" s="88"/>
      <c r="CA726" s="88"/>
      <c r="CB726" s="88"/>
      <c r="CC726" s="88"/>
      <c r="CD726" s="88"/>
      <c r="CE726" s="88"/>
      <c r="CF726" s="88"/>
      <c r="CG726" s="88"/>
      <c r="CH726" s="88"/>
      <c r="CI726" s="88"/>
      <c r="CJ726" s="88"/>
      <c r="CK726" s="88"/>
      <c r="CL726" s="88"/>
      <c r="CM726" s="88"/>
      <c r="CN726" s="88"/>
      <c r="CO726" s="88"/>
      <c r="CP726" s="88"/>
      <c r="CQ726" s="88"/>
      <c r="CR726" s="88"/>
      <c r="CS726" s="88"/>
      <c r="CT726" s="88"/>
      <c r="CU726" s="88"/>
      <c r="CV726" s="88"/>
      <c r="CW726" s="88"/>
      <c r="CX726" s="88"/>
      <c r="CY726" s="88"/>
      <c r="CZ726" s="88"/>
      <c r="DA726" s="88"/>
    </row>
    <row r="727" spans="1:105" s="63" customFormat="1" ht="24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</row>
    <row r="728" spans="1:105" s="63" customFormat="1" ht="24" customHeight="1">
      <c r="A728" s="62" t="s">
        <v>14</v>
      </c>
      <c r="B728" s="62"/>
      <c r="C728" s="62"/>
      <c r="D728" s="62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  <c r="P728" s="62"/>
      <c r="Q728" s="62"/>
      <c r="R728" s="62"/>
      <c r="S728" s="62"/>
      <c r="T728" s="62"/>
      <c r="U728" s="62"/>
      <c r="V728" s="62"/>
      <c r="W728" s="62"/>
      <c r="X728" s="89" t="s">
        <v>160</v>
      </c>
      <c r="Y728" s="90"/>
      <c r="Z728" s="90"/>
      <c r="AA728" s="90"/>
      <c r="AB728" s="90"/>
      <c r="AC728" s="90"/>
      <c r="AD728" s="90"/>
      <c r="AE728" s="90"/>
      <c r="AF728" s="90"/>
      <c r="AG728" s="90"/>
      <c r="AH728" s="90"/>
      <c r="AI728" s="90"/>
      <c r="AJ728" s="90"/>
      <c r="AK728" s="90"/>
      <c r="AL728" s="90"/>
      <c r="AM728" s="90"/>
      <c r="AN728" s="90"/>
      <c r="AO728" s="90"/>
      <c r="AP728" s="90"/>
      <c r="AQ728" s="90"/>
      <c r="AR728" s="90"/>
      <c r="AS728" s="90"/>
      <c r="AT728" s="90"/>
      <c r="AU728" s="90"/>
      <c r="AV728" s="90"/>
      <c r="AW728" s="90"/>
      <c r="AX728" s="90"/>
      <c r="AY728" s="90"/>
      <c r="AZ728" s="90"/>
      <c r="BA728" s="90"/>
      <c r="BB728" s="90"/>
      <c r="BC728" s="90"/>
      <c r="BD728" s="90"/>
      <c r="BE728" s="90"/>
      <c r="BF728" s="90"/>
      <c r="BG728" s="90"/>
      <c r="BH728" s="90"/>
      <c r="BI728" s="90"/>
      <c r="BJ728" s="90"/>
      <c r="BK728" s="90"/>
      <c r="BL728" s="90"/>
      <c r="BM728" s="90"/>
      <c r="BN728" s="90"/>
      <c r="BO728" s="90"/>
      <c r="BP728" s="90"/>
      <c r="BQ728" s="90"/>
      <c r="BR728" s="90"/>
      <c r="BS728" s="90"/>
      <c r="BT728" s="90"/>
      <c r="BU728" s="90"/>
      <c r="BV728" s="90"/>
      <c r="BW728" s="90"/>
      <c r="BX728" s="90"/>
      <c r="BY728" s="90"/>
      <c r="BZ728" s="90"/>
      <c r="CA728" s="90"/>
      <c r="CB728" s="90"/>
      <c r="CC728" s="90"/>
      <c r="CD728" s="90"/>
      <c r="CE728" s="90"/>
      <c r="CF728" s="90"/>
      <c r="CG728" s="90"/>
      <c r="CH728" s="90"/>
      <c r="CI728" s="90"/>
      <c r="CJ728" s="90"/>
      <c r="CK728" s="90"/>
      <c r="CL728" s="90"/>
      <c r="CM728" s="90"/>
      <c r="CN728" s="90"/>
      <c r="CO728" s="90"/>
      <c r="CP728" s="90"/>
      <c r="CQ728" s="90"/>
      <c r="CR728" s="90"/>
      <c r="CS728" s="90"/>
      <c r="CT728" s="90"/>
      <c r="CU728" s="90"/>
      <c r="CV728" s="90"/>
      <c r="CW728" s="90"/>
      <c r="CX728" s="90"/>
      <c r="CY728" s="90"/>
      <c r="CZ728" s="90"/>
      <c r="DA728" s="90"/>
    </row>
    <row r="729" spans="1:105" s="63" customFormat="1" ht="24" customHeight="1">
      <c r="A729" s="117" t="s">
        <v>15</v>
      </c>
      <c r="B729" s="95"/>
      <c r="C729" s="95"/>
      <c r="D729" s="95"/>
      <c r="E729" s="95"/>
      <c r="F729" s="95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95"/>
      <c r="V729" s="95"/>
      <c r="W729" s="95"/>
      <c r="X729" s="95"/>
      <c r="Y729" s="95"/>
      <c r="Z729" s="95"/>
      <c r="AA729" s="95"/>
      <c r="AB729" s="95"/>
      <c r="AC729" s="95"/>
      <c r="AD729" s="95"/>
      <c r="AE729" s="95"/>
      <c r="AF729" s="95"/>
      <c r="AG729" s="95"/>
      <c r="AH729" s="95"/>
      <c r="AI729" s="95"/>
      <c r="AJ729" s="95"/>
      <c r="AK729" s="95"/>
      <c r="AL729" s="95"/>
      <c r="AM729" s="95"/>
      <c r="AN729" s="95"/>
      <c r="AO729" s="95"/>
      <c r="AP729" s="31" t="s">
        <v>104</v>
      </c>
      <c r="AQ729" s="32"/>
      <c r="AR729" s="32"/>
      <c r="AS729" s="32"/>
      <c r="AT729" s="32"/>
      <c r="AU729" s="32"/>
      <c r="AV729" s="32"/>
      <c r="AW729" s="32"/>
      <c r="AX729" s="32"/>
      <c r="AY729" s="32"/>
      <c r="AZ729" s="32"/>
      <c r="BA729" s="32"/>
      <c r="BB729" s="32"/>
      <c r="BC729" s="32"/>
      <c r="BD729" s="32"/>
      <c r="BE729" s="32"/>
      <c r="BF729" s="32"/>
      <c r="BG729" s="32"/>
      <c r="BH729" s="32"/>
      <c r="BI729" s="32"/>
      <c r="BJ729" s="32"/>
      <c r="BK729" s="32"/>
      <c r="BL729" s="32"/>
      <c r="BM729" s="32"/>
      <c r="BN729" s="32"/>
      <c r="BO729" s="32"/>
      <c r="BP729" s="32"/>
      <c r="BQ729" s="32"/>
      <c r="BR729" s="32"/>
      <c r="BS729" s="32"/>
      <c r="BT729" s="32"/>
      <c r="BU729" s="32"/>
      <c r="BV729" s="32"/>
      <c r="BW729" s="32"/>
      <c r="BX729" s="32"/>
      <c r="BY729" s="32"/>
      <c r="BZ729" s="32"/>
      <c r="CA729" s="32"/>
      <c r="CB729" s="32"/>
      <c r="CC729" s="32"/>
      <c r="CD729" s="32"/>
      <c r="CE729" s="32"/>
      <c r="CF729" s="32"/>
      <c r="CG729" s="32"/>
      <c r="CH729" s="32"/>
      <c r="CI729" s="32"/>
      <c r="CJ729" s="32"/>
      <c r="CK729" s="32"/>
      <c r="CL729" s="32"/>
      <c r="CM729" s="32"/>
      <c r="CN729" s="32"/>
      <c r="CO729" s="32"/>
      <c r="CP729" s="32"/>
      <c r="CQ729" s="32"/>
      <c r="CR729" s="32"/>
      <c r="CS729" s="32"/>
      <c r="CT729" s="32"/>
      <c r="CU729" s="32"/>
      <c r="CV729" s="32"/>
      <c r="CW729" s="32"/>
      <c r="CX729" s="32"/>
      <c r="CY729" s="32"/>
      <c r="CZ729" s="32"/>
      <c r="DA729" s="32"/>
    </row>
    <row r="730" spans="1:105" s="63" customFormat="1" ht="24" customHeight="1">
      <c r="A730" s="87" t="s">
        <v>162</v>
      </c>
      <c r="B730" s="88"/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8"/>
      <c r="Z730" s="88"/>
      <c r="AA730" s="88"/>
      <c r="AB730" s="88"/>
      <c r="AC730" s="88"/>
      <c r="AD730" s="88"/>
      <c r="AE730" s="88"/>
      <c r="AF730" s="88"/>
      <c r="AG730" s="88"/>
      <c r="AH730" s="88"/>
      <c r="AI730" s="88"/>
      <c r="AJ730" s="88"/>
      <c r="AK730" s="88"/>
      <c r="AL730" s="88"/>
      <c r="AM730" s="88"/>
      <c r="AN730" s="88"/>
      <c r="AO730" s="88"/>
      <c r="AP730" s="88"/>
      <c r="AQ730" s="88"/>
      <c r="AR730" s="88"/>
      <c r="AS730" s="88"/>
      <c r="AT730" s="88"/>
      <c r="AU730" s="88"/>
      <c r="AV730" s="88"/>
      <c r="AW730" s="88"/>
      <c r="AX730" s="88"/>
      <c r="AY730" s="88"/>
      <c r="AZ730" s="88"/>
      <c r="BA730" s="88"/>
      <c r="BB730" s="88"/>
      <c r="BC730" s="88"/>
      <c r="BD730" s="88"/>
      <c r="BE730" s="88"/>
      <c r="BF730" s="88"/>
      <c r="BG730" s="88"/>
      <c r="BH730" s="88"/>
      <c r="BI730" s="88"/>
      <c r="BJ730" s="88"/>
      <c r="BK730" s="88"/>
      <c r="BL730" s="88"/>
      <c r="BM730" s="88"/>
      <c r="BN730" s="88"/>
      <c r="BO730" s="88"/>
      <c r="BP730" s="88"/>
      <c r="BQ730" s="88"/>
      <c r="BR730" s="88"/>
      <c r="BS730" s="88"/>
      <c r="BT730" s="88"/>
      <c r="BU730" s="88"/>
      <c r="BV730" s="88"/>
      <c r="BW730" s="88"/>
      <c r="BX730" s="88"/>
      <c r="BY730" s="88"/>
      <c r="BZ730" s="88"/>
      <c r="CA730" s="88"/>
      <c r="CB730" s="88"/>
      <c r="CC730" s="88"/>
      <c r="CD730" s="88"/>
      <c r="CE730" s="88"/>
      <c r="CF730" s="88"/>
      <c r="CG730" s="88"/>
      <c r="CH730" s="88"/>
      <c r="CI730" s="88"/>
      <c r="CJ730" s="88"/>
      <c r="CK730" s="88"/>
      <c r="CL730" s="88"/>
      <c r="CM730" s="88"/>
      <c r="CN730" s="88"/>
      <c r="CO730" s="88"/>
      <c r="CP730" s="88"/>
      <c r="CQ730" s="88"/>
      <c r="CR730" s="88"/>
      <c r="CS730" s="88"/>
      <c r="CT730" s="88"/>
      <c r="CU730" s="88"/>
      <c r="CV730" s="88"/>
      <c r="CW730" s="88"/>
      <c r="CX730" s="88"/>
      <c r="CY730" s="88"/>
      <c r="CZ730" s="88"/>
      <c r="DA730" s="88"/>
    </row>
    <row r="731" spans="1:105" s="63" customFormat="1" ht="24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</row>
    <row r="732" spans="1:105" s="63" customFormat="1" ht="39.6" customHeight="1">
      <c r="A732" s="103" t="s">
        <v>11</v>
      </c>
      <c r="B732" s="81"/>
      <c r="C732" s="81"/>
      <c r="D732" s="81"/>
      <c r="E732" s="81"/>
      <c r="F732" s="81"/>
      <c r="G732" s="82"/>
      <c r="H732" s="103" t="s">
        <v>59</v>
      </c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81"/>
      <c r="AH732" s="81"/>
      <c r="AI732" s="81"/>
      <c r="AJ732" s="81"/>
      <c r="AK732" s="81"/>
      <c r="AL732" s="81"/>
      <c r="AM732" s="81"/>
      <c r="AN732" s="81"/>
      <c r="AO732" s="82"/>
      <c r="AP732" s="103" t="s">
        <v>79</v>
      </c>
      <c r="AQ732" s="81"/>
      <c r="AR732" s="81"/>
      <c r="AS732" s="81"/>
      <c r="AT732" s="81"/>
      <c r="AU732" s="81"/>
      <c r="AV732" s="81"/>
      <c r="AW732" s="81"/>
      <c r="AX732" s="81"/>
      <c r="AY732" s="81"/>
      <c r="AZ732" s="81"/>
      <c r="BA732" s="81"/>
      <c r="BB732" s="81"/>
      <c r="BC732" s="81"/>
      <c r="BD732" s="81"/>
      <c r="BE732" s="82"/>
      <c r="BF732" s="103" t="s">
        <v>80</v>
      </c>
      <c r="BG732" s="81"/>
      <c r="BH732" s="81"/>
      <c r="BI732" s="81"/>
      <c r="BJ732" s="81"/>
      <c r="BK732" s="81"/>
      <c r="BL732" s="81"/>
      <c r="BM732" s="81"/>
      <c r="BN732" s="81"/>
      <c r="BO732" s="81"/>
      <c r="BP732" s="81"/>
      <c r="BQ732" s="81"/>
      <c r="BR732" s="81"/>
      <c r="BS732" s="81"/>
      <c r="BT732" s="81"/>
      <c r="BU732" s="82"/>
      <c r="BV732" s="103" t="s">
        <v>81</v>
      </c>
      <c r="BW732" s="81"/>
      <c r="BX732" s="81"/>
      <c r="BY732" s="81"/>
      <c r="BZ732" s="81"/>
      <c r="CA732" s="81"/>
      <c r="CB732" s="81"/>
      <c r="CC732" s="81"/>
      <c r="CD732" s="81"/>
      <c r="CE732" s="81"/>
      <c r="CF732" s="81"/>
      <c r="CG732" s="81"/>
      <c r="CH732" s="81"/>
      <c r="CI732" s="81"/>
      <c r="CJ732" s="81"/>
      <c r="CK732" s="82"/>
      <c r="CL732" s="103" t="s">
        <v>82</v>
      </c>
      <c r="CM732" s="81"/>
      <c r="CN732" s="81"/>
      <c r="CO732" s="81"/>
      <c r="CP732" s="81"/>
      <c r="CQ732" s="81"/>
      <c r="CR732" s="81"/>
      <c r="CS732" s="81"/>
      <c r="CT732" s="81"/>
      <c r="CU732" s="81"/>
      <c r="CV732" s="81"/>
      <c r="CW732" s="81"/>
      <c r="CX732" s="81"/>
      <c r="CY732" s="81"/>
      <c r="CZ732" s="81"/>
      <c r="DA732" s="82"/>
    </row>
    <row r="733" spans="1:105" s="63" customFormat="1" ht="24" customHeight="1">
      <c r="A733" s="86">
        <v>1</v>
      </c>
      <c r="B733" s="81"/>
      <c r="C733" s="81"/>
      <c r="D733" s="81"/>
      <c r="E733" s="81"/>
      <c r="F733" s="81"/>
      <c r="G733" s="82"/>
      <c r="H733" s="86">
        <v>2</v>
      </c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81"/>
      <c r="AH733" s="81"/>
      <c r="AI733" s="81"/>
      <c r="AJ733" s="81"/>
      <c r="AK733" s="81"/>
      <c r="AL733" s="81"/>
      <c r="AM733" s="81"/>
      <c r="AN733" s="81"/>
      <c r="AO733" s="82"/>
      <c r="AP733" s="86">
        <v>4</v>
      </c>
      <c r="AQ733" s="81"/>
      <c r="AR733" s="81"/>
      <c r="AS733" s="81"/>
      <c r="AT733" s="81"/>
      <c r="AU733" s="81"/>
      <c r="AV733" s="81"/>
      <c r="AW733" s="81"/>
      <c r="AX733" s="81"/>
      <c r="AY733" s="81"/>
      <c r="AZ733" s="81"/>
      <c r="BA733" s="81"/>
      <c r="BB733" s="81"/>
      <c r="BC733" s="81"/>
      <c r="BD733" s="81"/>
      <c r="BE733" s="82"/>
      <c r="BF733" s="86">
        <v>5</v>
      </c>
      <c r="BG733" s="81"/>
      <c r="BH733" s="81"/>
      <c r="BI733" s="81"/>
      <c r="BJ733" s="81"/>
      <c r="BK733" s="81"/>
      <c r="BL733" s="81"/>
      <c r="BM733" s="81"/>
      <c r="BN733" s="81"/>
      <c r="BO733" s="81"/>
      <c r="BP733" s="81"/>
      <c r="BQ733" s="81"/>
      <c r="BR733" s="81"/>
      <c r="BS733" s="81"/>
      <c r="BT733" s="81"/>
      <c r="BU733" s="82"/>
      <c r="BV733" s="86">
        <v>6</v>
      </c>
      <c r="BW733" s="81"/>
      <c r="BX733" s="81"/>
      <c r="BY733" s="81"/>
      <c r="BZ733" s="81"/>
      <c r="CA733" s="81"/>
      <c r="CB733" s="81"/>
      <c r="CC733" s="81"/>
      <c r="CD733" s="81"/>
      <c r="CE733" s="81"/>
      <c r="CF733" s="81"/>
      <c r="CG733" s="81"/>
      <c r="CH733" s="81"/>
      <c r="CI733" s="81"/>
      <c r="CJ733" s="81"/>
      <c r="CK733" s="82"/>
      <c r="CL733" s="86">
        <v>6</v>
      </c>
      <c r="CM733" s="81"/>
      <c r="CN733" s="81"/>
      <c r="CO733" s="81"/>
      <c r="CP733" s="81"/>
      <c r="CQ733" s="81"/>
      <c r="CR733" s="81"/>
      <c r="CS733" s="81"/>
      <c r="CT733" s="81"/>
      <c r="CU733" s="81"/>
      <c r="CV733" s="81"/>
      <c r="CW733" s="81"/>
      <c r="CX733" s="81"/>
      <c r="CY733" s="81"/>
      <c r="CZ733" s="81"/>
      <c r="DA733" s="82"/>
    </row>
    <row r="734" spans="1:105" s="63" customFormat="1" ht="24" customHeight="1">
      <c r="A734" s="84" t="s">
        <v>9</v>
      </c>
      <c r="B734" s="118"/>
      <c r="C734" s="118"/>
      <c r="D734" s="118"/>
      <c r="E734" s="118"/>
      <c r="F734" s="118"/>
      <c r="G734" s="119"/>
      <c r="H734" s="85" t="s">
        <v>122</v>
      </c>
      <c r="I734" s="129"/>
      <c r="J734" s="129"/>
      <c r="K734" s="129"/>
      <c r="L734" s="129"/>
      <c r="M734" s="129"/>
      <c r="N734" s="129"/>
      <c r="O734" s="129"/>
      <c r="P734" s="129"/>
      <c r="Q734" s="129"/>
      <c r="R734" s="129"/>
      <c r="S734" s="129"/>
      <c r="T734" s="129"/>
      <c r="U734" s="129"/>
      <c r="V734" s="129"/>
      <c r="W734" s="129"/>
      <c r="X734" s="129"/>
      <c r="Y734" s="129"/>
      <c r="Z734" s="129"/>
      <c r="AA734" s="129"/>
      <c r="AB734" s="129"/>
      <c r="AC734" s="129"/>
      <c r="AD734" s="129"/>
      <c r="AE734" s="129"/>
      <c r="AF734" s="129"/>
      <c r="AG734" s="129"/>
      <c r="AH734" s="129"/>
      <c r="AI734" s="129"/>
      <c r="AJ734" s="129"/>
      <c r="AK734" s="129"/>
      <c r="AL734" s="129"/>
      <c r="AM734" s="129"/>
      <c r="AN734" s="129"/>
      <c r="AO734" s="130"/>
      <c r="AP734" s="104">
        <v>10900</v>
      </c>
      <c r="AQ734" s="122"/>
      <c r="AR734" s="122"/>
      <c r="AS734" s="122"/>
      <c r="AT734" s="122"/>
      <c r="AU734" s="122"/>
      <c r="AV734" s="122"/>
      <c r="AW734" s="122"/>
      <c r="AX734" s="122"/>
      <c r="AY734" s="122"/>
      <c r="AZ734" s="122"/>
      <c r="BA734" s="122"/>
      <c r="BB734" s="122"/>
      <c r="BC734" s="122"/>
      <c r="BD734" s="122"/>
      <c r="BE734" s="123"/>
      <c r="BF734" s="77">
        <v>7.7194000000000003</v>
      </c>
      <c r="BG734" s="131"/>
      <c r="BH734" s="131"/>
      <c r="BI734" s="131"/>
      <c r="BJ734" s="131"/>
      <c r="BK734" s="131"/>
      <c r="BL734" s="131"/>
      <c r="BM734" s="131"/>
      <c r="BN734" s="131"/>
      <c r="BO734" s="131"/>
      <c r="BP734" s="131"/>
      <c r="BQ734" s="131"/>
      <c r="BR734" s="131"/>
      <c r="BS734" s="131"/>
      <c r="BT734" s="131"/>
      <c r="BU734" s="132"/>
      <c r="BV734" s="77"/>
      <c r="BW734" s="131"/>
      <c r="BX734" s="131"/>
      <c r="BY734" s="131"/>
      <c r="BZ734" s="131"/>
      <c r="CA734" s="131"/>
      <c r="CB734" s="131"/>
      <c r="CC734" s="131"/>
      <c r="CD734" s="131"/>
      <c r="CE734" s="131"/>
      <c r="CF734" s="131"/>
      <c r="CG734" s="131"/>
      <c r="CH734" s="131"/>
      <c r="CI734" s="131"/>
      <c r="CJ734" s="131"/>
      <c r="CK734" s="132"/>
      <c r="CL734" s="104">
        <f>AP734*BF734</f>
        <v>84141.46</v>
      </c>
      <c r="CM734" s="122"/>
      <c r="CN734" s="122"/>
      <c r="CO734" s="122"/>
      <c r="CP734" s="122"/>
      <c r="CQ734" s="122"/>
      <c r="CR734" s="122"/>
      <c r="CS734" s="122"/>
      <c r="CT734" s="122"/>
      <c r="CU734" s="122"/>
      <c r="CV734" s="122"/>
      <c r="CW734" s="122"/>
      <c r="CX734" s="122"/>
      <c r="CY734" s="122"/>
      <c r="CZ734" s="122"/>
      <c r="DA734" s="123"/>
    </row>
    <row r="735" spans="1:105" s="63" customFormat="1" ht="24" customHeight="1">
      <c r="A735" s="84" t="s">
        <v>45</v>
      </c>
      <c r="B735" s="81"/>
      <c r="C735" s="81"/>
      <c r="D735" s="81"/>
      <c r="E735" s="81"/>
      <c r="F735" s="81"/>
      <c r="G735" s="82"/>
      <c r="H735" s="85" t="s">
        <v>123</v>
      </c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81"/>
      <c r="AH735" s="81"/>
      <c r="AI735" s="81"/>
      <c r="AJ735" s="81"/>
      <c r="AK735" s="81"/>
      <c r="AL735" s="81"/>
      <c r="AM735" s="81"/>
      <c r="AN735" s="81"/>
      <c r="AO735" s="82"/>
      <c r="AP735" s="77">
        <v>95.500500000000002</v>
      </c>
      <c r="AQ735" s="78"/>
      <c r="AR735" s="78"/>
      <c r="AS735" s="78"/>
      <c r="AT735" s="78"/>
      <c r="AU735" s="78"/>
      <c r="AV735" s="78"/>
      <c r="AW735" s="78"/>
      <c r="AX735" s="78"/>
      <c r="AY735" s="78"/>
      <c r="AZ735" s="78"/>
      <c r="BA735" s="78"/>
      <c r="BB735" s="78"/>
      <c r="BC735" s="78"/>
      <c r="BD735" s="78"/>
      <c r="BE735" s="79"/>
      <c r="BF735" s="77">
        <v>1841.44</v>
      </c>
      <c r="BG735" s="78"/>
      <c r="BH735" s="78"/>
      <c r="BI735" s="78"/>
      <c r="BJ735" s="78"/>
      <c r="BK735" s="78"/>
      <c r="BL735" s="78"/>
      <c r="BM735" s="78"/>
      <c r="BN735" s="78"/>
      <c r="BO735" s="78"/>
      <c r="BP735" s="78"/>
      <c r="BQ735" s="78"/>
      <c r="BR735" s="78"/>
      <c r="BS735" s="78"/>
      <c r="BT735" s="78"/>
      <c r="BU735" s="79"/>
      <c r="BV735" s="77"/>
      <c r="BW735" s="78"/>
      <c r="BX735" s="78"/>
      <c r="BY735" s="78"/>
      <c r="BZ735" s="78"/>
      <c r="CA735" s="78"/>
      <c r="CB735" s="78"/>
      <c r="CC735" s="78"/>
      <c r="CD735" s="78"/>
      <c r="CE735" s="78"/>
      <c r="CF735" s="78"/>
      <c r="CG735" s="78"/>
      <c r="CH735" s="78"/>
      <c r="CI735" s="78"/>
      <c r="CJ735" s="78"/>
      <c r="CK735" s="79"/>
      <c r="CL735" s="104">
        <f t="shared" ref="CL735" si="12">AP735*BF735</f>
        <v>175858.44072000001</v>
      </c>
      <c r="CM735" s="122"/>
      <c r="CN735" s="122"/>
      <c r="CO735" s="122"/>
      <c r="CP735" s="122"/>
      <c r="CQ735" s="122"/>
      <c r="CR735" s="122"/>
      <c r="CS735" s="122"/>
      <c r="CT735" s="122"/>
      <c r="CU735" s="122"/>
      <c r="CV735" s="122"/>
      <c r="CW735" s="122"/>
      <c r="CX735" s="122"/>
      <c r="CY735" s="122"/>
      <c r="CZ735" s="122"/>
      <c r="DA735" s="123"/>
    </row>
    <row r="736" spans="1:105" s="63" customFormat="1" ht="24" customHeight="1">
      <c r="A736" s="84"/>
      <c r="B736" s="118"/>
      <c r="C736" s="118"/>
      <c r="D736" s="118"/>
      <c r="E736" s="118"/>
      <c r="F736" s="118"/>
      <c r="G736" s="119"/>
      <c r="H736" s="80" t="s">
        <v>25</v>
      </c>
      <c r="I736" s="112"/>
      <c r="J736" s="112"/>
      <c r="K736" s="112"/>
      <c r="L736" s="112"/>
      <c r="M736" s="112"/>
      <c r="N736" s="112"/>
      <c r="O736" s="112"/>
      <c r="P736" s="112"/>
      <c r="Q736" s="112"/>
      <c r="R736" s="112"/>
      <c r="S736" s="112"/>
      <c r="T736" s="112"/>
      <c r="U736" s="112"/>
      <c r="V736" s="112"/>
      <c r="W736" s="112"/>
      <c r="X736" s="112"/>
      <c r="Y736" s="112"/>
      <c r="Z736" s="112"/>
      <c r="AA736" s="112"/>
      <c r="AB736" s="112"/>
      <c r="AC736" s="112"/>
      <c r="AD736" s="112"/>
      <c r="AE736" s="112"/>
      <c r="AF736" s="112"/>
      <c r="AG736" s="112"/>
      <c r="AH736" s="112"/>
      <c r="AI736" s="112"/>
      <c r="AJ736" s="112"/>
      <c r="AK736" s="112"/>
      <c r="AL736" s="112"/>
      <c r="AM736" s="112"/>
      <c r="AN736" s="112"/>
      <c r="AO736" s="121"/>
      <c r="AP736" s="77" t="s">
        <v>10</v>
      </c>
      <c r="AQ736" s="131"/>
      <c r="AR736" s="131"/>
      <c r="AS736" s="131"/>
      <c r="AT736" s="131"/>
      <c r="AU736" s="131"/>
      <c r="AV736" s="131"/>
      <c r="AW736" s="131"/>
      <c r="AX736" s="131"/>
      <c r="AY736" s="131"/>
      <c r="AZ736" s="131"/>
      <c r="BA736" s="131"/>
      <c r="BB736" s="131"/>
      <c r="BC736" s="131"/>
      <c r="BD736" s="131"/>
      <c r="BE736" s="132"/>
      <c r="BF736" s="77" t="s">
        <v>10</v>
      </c>
      <c r="BG736" s="131"/>
      <c r="BH736" s="131"/>
      <c r="BI736" s="131"/>
      <c r="BJ736" s="131"/>
      <c r="BK736" s="131"/>
      <c r="BL736" s="131"/>
      <c r="BM736" s="131"/>
      <c r="BN736" s="131"/>
      <c r="BO736" s="131"/>
      <c r="BP736" s="131"/>
      <c r="BQ736" s="131"/>
      <c r="BR736" s="131"/>
      <c r="BS736" s="131"/>
      <c r="BT736" s="131"/>
      <c r="BU736" s="132"/>
      <c r="BV736" s="77" t="s">
        <v>10</v>
      </c>
      <c r="BW736" s="131"/>
      <c r="BX736" s="131"/>
      <c r="BY736" s="131"/>
      <c r="BZ736" s="131"/>
      <c r="CA736" s="131"/>
      <c r="CB736" s="131"/>
      <c r="CC736" s="131"/>
      <c r="CD736" s="131"/>
      <c r="CE736" s="131"/>
      <c r="CF736" s="131"/>
      <c r="CG736" s="131"/>
      <c r="CH736" s="131"/>
      <c r="CI736" s="131"/>
      <c r="CJ736" s="131"/>
      <c r="CK736" s="132"/>
      <c r="CL736" s="104">
        <f>CL734+CL735</f>
        <v>259999.90072000003</v>
      </c>
      <c r="CM736" s="122"/>
      <c r="CN736" s="122"/>
      <c r="CO736" s="122"/>
      <c r="CP736" s="122"/>
      <c r="CQ736" s="122"/>
      <c r="CR736" s="122"/>
      <c r="CS736" s="122"/>
      <c r="CT736" s="122"/>
      <c r="CU736" s="122"/>
      <c r="CV736" s="122"/>
      <c r="CW736" s="122"/>
      <c r="CX736" s="122"/>
      <c r="CY736" s="122"/>
      <c r="CZ736" s="122"/>
      <c r="DA736" s="123"/>
    </row>
    <row r="737" spans="1:105" s="63" customFormat="1" ht="24" customHeight="1">
      <c r="A737" s="25"/>
      <c r="B737" s="20"/>
      <c r="C737" s="20"/>
      <c r="D737" s="20"/>
      <c r="E737" s="20"/>
      <c r="F737" s="20"/>
      <c r="G737" s="20"/>
      <c r="H737" s="19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  <c r="AH737" s="20"/>
      <c r="AI737" s="20"/>
      <c r="AJ737" s="20"/>
      <c r="AK737" s="20"/>
      <c r="AL737" s="20"/>
      <c r="AM737" s="20"/>
      <c r="AN737" s="20"/>
      <c r="AO737" s="20"/>
      <c r="AP737" s="22"/>
      <c r="AQ737" s="23"/>
      <c r="AR737" s="23"/>
      <c r="AS737" s="23"/>
      <c r="AT737" s="23"/>
      <c r="AU737" s="23"/>
      <c r="AV737" s="23"/>
      <c r="AW737" s="23"/>
      <c r="AX737" s="23"/>
      <c r="AY737" s="23"/>
      <c r="AZ737" s="23"/>
      <c r="BA737" s="23"/>
      <c r="BB737" s="23"/>
      <c r="BC737" s="23"/>
      <c r="BD737" s="23"/>
      <c r="BE737" s="23"/>
      <c r="BF737" s="22"/>
      <c r="BG737" s="23"/>
      <c r="BH737" s="23"/>
      <c r="BI737" s="23"/>
      <c r="BJ737" s="23"/>
      <c r="BK737" s="23"/>
      <c r="BL737" s="23"/>
      <c r="BM737" s="23"/>
      <c r="BN737" s="23"/>
      <c r="BO737" s="23"/>
      <c r="BP737" s="23"/>
      <c r="BQ737" s="23"/>
      <c r="BR737" s="23"/>
      <c r="BS737" s="23"/>
      <c r="BT737" s="23"/>
      <c r="BU737" s="23"/>
      <c r="BV737" s="22"/>
      <c r="BW737" s="23"/>
      <c r="BX737" s="23"/>
      <c r="BY737" s="23"/>
      <c r="BZ737" s="23"/>
      <c r="CA737" s="23"/>
      <c r="CB737" s="23"/>
      <c r="CC737" s="23"/>
      <c r="CD737" s="23"/>
      <c r="CE737" s="23"/>
      <c r="CF737" s="23"/>
      <c r="CG737" s="23"/>
      <c r="CH737" s="23"/>
      <c r="CI737" s="23"/>
      <c r="CJ737" s="23"/>
      <c r="CK737" s="23"/>
      <c r="CL737" s="22"/>
      <c r="CM737" s="23"/>
      <c r="CN737" s="23"/>
      <c r="CO737" s="23"/>
      <c r="CP737" s="23"/>
      <c r="CQ737" s="23"/>
      <c r="CR737" s="23"/>
      <c r="CS737" s="23"/>
      <c r="CT737" s="23"/>
      <c r="CU737" s="23"/>
      <c r="CV737" s="23"/>
      <c r="CW737" s="23"/>
      <c r="CX737" s="23"/>
      <c r="CY737" s="23"/>
      <c r="CZ737" s="23"/>
      <c r="DA737" s="23"/>
    </row>
    <row r="738" spans="1:105" ht="12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</row>
    <row r="739" spans="1:105" ht="12" customHeight="1">
      <c r="A739" s="3"/>
      <c r="B739" s="3"/>
      <c r="C739" s="3"/>
      <c r="D739" s="3"/>
      <c r="E739" s="3"/>
      <c r="F739" s="3"/>
      <c r="G739" s="3"/>
      <c r="H739" s="3"/>
      <c r="I739" s="3" t="s">
        <v>173</v>
      </c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 t="s">
        <v>174</v>
      </c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</row>
    <row r="740" spans="1:105" ht="22.2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</row>
    <row r="741" spans="1:105" ht="12" customHeight="1">
      <c r="A741" s="3"/>
      <c r="B741" s="3"/>
      <c r="C741" s="3"/>
      <c r="D741" s="3"/>
      <c r="E741" s="3"/>
      <c r="F741" s="3"/>
      <c r="G741" s="3"/>
      <c r="H741" s="3"/>
      <c r="I741" s="3" t="s">
        <v>175</v>
      </c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 t="s">
        <v>176</v>
      </c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</row>
    <row r="742" spans="1:105" ht="12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</row>
    <row r="743" spans="1:105" ht="12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 t="s">
        <v>177</v>
      </c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</row>
    <row r="744" spans="1:105" ht="12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</row>
    <row r="745" spans="1:105" ht="12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</row>
    <row r="746" spans="1:105" ht="12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</row>
    <row r="747" spans="1:105" ht="12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</row>
    <row r="748" spans="1:105" ht="12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</row>
    <row r="749" spans="1:105" ht="12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</row>
    <row r="750" spans="1:105" ht="12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</row>
    <row r="751" spans="1:105" ht="12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</row>
    <row r="752" spans="1:105" ht="12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</row>
    <row r="753" spans="1:105" ht="12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</row>
    <row r="754" spans="1:105" ht="12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</row>
    <row r="755" spans="1:105" ht="12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</row>
    <row r="756" spans="1:105" ht="12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</row>
    <row r="757" spans="1:105" ht="12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</row>
    <row r="758" spans="1:105" ht="12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</row>
    <row r="759" spans="1:105" ht="12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</row>
    <row r="760" spans="1:105" ht="12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</row>
    <row r="761" spans="1:105" ht="12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</row>
    <row r="762" spans="1:105" ht="12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</row>
    <row r="763" spans="1:105" ht="12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</row>
    <row r="764" spans="1:105" ht="12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</row>
    <row r="765" spans="1:105" ht="12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</row>
    <row r="766" spans="1:105" ht="12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</row>
    <row r="767" spans="1:105" ht="12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</row>
    <row r="768" spans="1:105" ht="12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</row>
    <row r="769" spans="1:105" ht="12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</row>
    <row r="770" spans="1:105" ht="12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</row>
    <row r="771" spans="1:105" ht="12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</row>
    <row r="772" spans="1:105" ht="12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</row>
    <row r="773" spans="1:105" ht="12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</row>
    <row r="774" spans="1:105" ht="12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</row>
    <row r="775" spans="1:105" ht="12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</row>
    <row r="776" spans="1:105" ht="12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</row>
    <row r="777" spans="1:105" ht="12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</row>
    <row r="778" spans="1:105" ht="12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</row>
    <row r="779" spans="1:105" ht="12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</row>
    <row r="780" spans="1:105" ht="12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</row>
    <row r="781" spans="1:105" ht="12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</row>
    <row r="782" spans="1:105" ht="12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</row>
    <row r="783" spans="1:105" ht="12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</row>
    <row r="784" spans="1:105" ht="12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</row>
    <row r="785" spans="1:105" ht="12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</row>
    <row r="786" spans="1:105" ht="12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</row>
    <row r="787" spans="1:105" ht="12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</row>
    <row r="788" spans="1:105" ht="12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</row>
    <row r="789" spans="1:105" ht="12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</row>
    <row r="790" spans="1:105" ht="12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</row>
    <row r="791" spans="1:105" ht="12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</row>
    <row r="792" spans="1:105" ht="12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</row>
    <row r="793" spans="1:105" ht="12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</row>
    <row r="794" spans="1:105" ht="12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</row>
    <row r="795" spans="1:105" ht="12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</row>
    <row r="796" spans="1:105" ht="12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</row>
    <row r="797" spans="1:105" ht="12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</row>
    <row r="798" spans="1:105" ht="12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</row>
    <row r="799" spans="1:105" ht="12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</row>
    <row r="800" spans="1:105" ht="12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</row>
    <row r="801" spans="1:105" ht="12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</row>
    <row r="802" spans="1:105" ht="12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</row>
    <row r="803" spans="1:105" ht="12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</row>
    <row r="804" spans="1:105" ht="12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</row>
    <row r="805" spans="1:105" ht="12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</row>
    <row r="806" spans="1:105" ht="12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</row>
    <row r="807" spans="1:105" ht="12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</row>
    <row r="808" spans="1:105" ht="12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</row>
    <row r="809" spans="1:105" ht="12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</row>
    <row r="810" spans="1:105" ht="12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</row>
    <row r="811" spans="1:105" ht="12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</row>
    <row r="812" spans="1:105" ht="12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</row>
    <row r="813" spans="1:105" ht="12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</row>
    <row r="814" spans="1:105" ht="12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</row>
    <row r="815" spans="1:105" ht="12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</row>
    <row r="816" spans="1:105" ht="12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</row>
    <row r="817" spans="1:105" ht="12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</row>
    <row r="818" spans="1:105" ht="12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</row>
    <row r="819" spans="1:105" ht="12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</row>
    <row r="820" spans="1:105" ht="12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</row>
    <row r="821" spans="1:105" ht="12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</row>
    <row r="822" spans="1:105" ht="12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</row>
    <row r="823" spans="1:105" ht="12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</row>
    <row r="824" spans="1:105" ht="12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</row>
    <row r="825" spans="1:105" ht="12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</row>
    <row r="826" spans="1:105" ht="12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</row>
    <row r="827" spans="1:105" ht="12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</row>
    <row r="828" spans="1:105" ht="12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</row>
    <row r="829" spans="1:105" ht="12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</row>
    <row r="830" spans="1:105" ht="12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</row>
    <row r="831" spans="1:105" ht="12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</row>
    <row r="832" spans="1:105" ht="12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</row>
    <row r="833" spans="1:105" ht="12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</row>
    <row r="834" spans="1:105" ht="12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</row>
    <row r="835" spans="1:105" ht="12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</row>
    <row r="836" spans="1:105" ht="12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</row>
    <row r="837" spans="1:105" ht="12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</row>
    <row r="838" spans="1:105" ht="12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</row>
    <row r="839" spans="1:105" ht="12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</row>
    <row r="840" spans="1:105" ht="12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</row>
    <row r="841" spans="1:105" ht="12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</row>
    <row r="842" spans="1:105" ht="12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</row>
    <row r="843" spans="1:105" ht="12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</row>
    <row r="844" spans="1:105" ht="12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</row>
    <row r="845" spans="1:105" ht="12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</row>
    <row r="846" spans="1:105" ht="12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</row>
    <row r="847" spans="1:105" ht="12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</row>
    <row r="848" spans="1:105" ht="12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</row>
    <row r="849" spans="1:105" ht="12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</row>
    <row r="850" spans="1:105" ht="12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</row>
    <row r="851" spans="1:105" ht="12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</row>
    <row r="852" spans="1:105" ht="12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</row>
    <row r="853" spans="1:105" ht="12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</row>
    <row r="854" spans="1:105" ht="12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</row>
    <row r="855" spans="1:105" ht="12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</row>
    <row r="856" spans="1:105" ht="12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</row>
    <row r="857" spans="1:105" ht="12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</row>
    <row r="858" spans="1:105" ht="12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</row>
    <row r="859" spans="1:105" ht="12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</row>
    <row r="860" spans="1:105" ht="12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</row>
    <row r="861" spans="1:105" ht="12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</row>
    <row r="862" spans="1:105" ht="12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</row>
    <row r="863" spans="1:105" ht="12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</row>
    <row r="864" spans="1:105" ht="12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</row>
    <row r="865" spans="1:105" ht="12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</row>
    <row r="866" spans="1:105" ht="12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</row>
    <row r="867" spans="1:105" ht="12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</row>
    <row r="868" spans="1:105" ht="12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</row>
    <row r="869" spans="1:105" ht="12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</row>
    <row r="870" spans="1:105" ht="12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</row>
    <row r="871" spans="1:105" ht="12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</row>
    <row r="872" spans="1:105" ht="12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</row>
    <row r="873" spans="1:105" ht="12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</row>
    <row r="874" spans="1:105" ht="12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</row>
    <row r="875" spans="1:105" ht="12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</row>
    <row r="876" spans="1:105" ht="12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</row>
    <row r="877" spans="1:105" ht="12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</row>
    <row r="878" spans="1:105" ht="12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</row>
    <row r="879" spans="1:105" ht="12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</row>
    <row r="880" spans="1:105" ht="12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</row>
    <row r="881" spans="1:105" ht="12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</row>
    <row r="882" spans="1:105" ht="12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</row>
    <row r="883" spans="1:105" ht="12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</row>
    <row r="884" spans="1:105" ht="12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</row>
    <row r="885" spans="1:105" ht="12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</row>
    <row r="886" spans="1:105" ht="12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</row>
    <row r="887" spans="1:105" ht="12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</row>
    <row r="888" spans="1:105" ht="12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</row>
    <row r="889" spans="1:105" ht="12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</row>
    <row r="890" spans="1:105" ht="12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</row>
    <row r="891" spans="1:105" ht="12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</row>
    <row r="892" spans="1:105" ht="12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</row>
    <row r="893" spans="1:105" ht="12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</row>
    <row r="894" spans="1:105" ht="12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</row>
    <row r="895" spans="1:105" ht="12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</row>
    <row r="896" spans="1:105" ht="12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</row>
    <row r="897" spans="1:105" ht="12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</row>
    <row r="898" spans="1:105" ht="12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</row>
    <row r="899" spans="1:105" ht="12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</row>
    <row r="900" spans="1:105" ht="12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</row>
    <row r="901" spans="1:105" ht="12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</row>
    <row r="902" spans="1:105" ht="12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</row>
    <row r="903" spans="1:105" ht="12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</row>
    <row r="904" spans="1:105" ht="12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</row>
    <row r="905" spans="1:105" ht="12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</row>
    <row r="906" spans="1:105" ht="12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</row>
    <row r="907" spans="1:105" ht="12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</row>
    <row r="908" spans="1:105" ht="12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</row>
    <row r="909" spans="1:105" ht="12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</row>
    <row r="910" spans="1:105" ht="12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</row>
    <row r="911" spans="1:105" ht="12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</row>
    <row r="912" spans="1:105" ht="12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</row>
    <row r="913" spans="1:105" ht="12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</row>
    <row r="914" spans="1:105" ht="12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</row>
    <row r="915" spans="1:105" ht="12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</row>
    <row r="916" spans="1:105" ht="12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</row>
    <row r="917" spans="1:105" ht="12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</row>
    <row r="918" spans="1:105" ht="12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</row>
    <row r="919" spans="1:105" ht="12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</row>
    <row r="920" spans="1:105" ht="12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</row>
    <row r="921" spans="1:105" ht="12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</row>
    <row r="922" spans="1:105" ht="12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</row>
    <row r="923" spans="1:105" ht="12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</row>
    <row r="924" spans="1:105" ht="12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</row>
    <row r="925" spans="1:105" ht="12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</row>
    <row r="926" spans="1:105" ht="12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</row>
    <row r="927" spans="1:105" ht="12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</row>
    <row r="928" spans="1:105" ht="12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</row>
    <row r="929" spans="1:105" ht="12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</row>
    <row r="930" spans="1:105" ht="12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</row>
    <row r="931" spans="1:105" ht="12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</row>
    <row r="932" spans="1:105" ht="12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</row>
    <row r="933" spans="1:105" ht="12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</row>
    <row r="934" spans="1:105" ht="12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</row>
    <row r="935" spans="1:105" ht="12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</row>
    <row r="936" spans="1:105" ht="12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</row>
    <row r="937" spans="1:105" ht="12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</row>
    <row r="938" spans="1:105" ht="12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</row>
    <row r="939" spans="1:105" ht="12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</row>
    <row r="940" spans="1:105" ht="12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</row>
    <row r="941" spans="1:105" ht="12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</row>
    <row r="942" spans="1:105" ht="12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</row>
    <row r="943" spans="1:105" ht="12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</row>
    <row r="944" spans="1:105" ht="12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</row>
    <row r="945" spans="1:105" ht="12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</row>
    <row r="946" spans="1:105" ht="12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</row>
    <row r="947" spans="1:105" ht="12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</row>
    <row r="948" spans="1:105" ht="12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</row>
    <row r="949" spans="1:105" ht="12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</row>
    <row r="950" spans="1:105" ht="12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</row>
    <row r="951" spans="1:105" ht="12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</row>
    <row r="952" spans="1:105" ht="12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</row>
    <row r="953" spans="1:105" ht="12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</row>
    <row r="954" spans="1:105" ht="12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</row>
    <row r="955" spans="1:105" ht="12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</row>
    <row r="956" spans="1:105" ht="12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</row>
    <row r="957" spans="1:105" ht="12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</row>
    <row r="958" spans="1:105" ht="12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</row>
    <row r="959" spans="1:105" ht="12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</row>
    <row r="960" spans="1:105" ht="12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</row>
    <row r="961" spans="1:105" ht="12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</row>
    <row r="962" spans="1:105" ht="12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</row>
    <row r="963" spans="1:105" ht="12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</row>
    <row r="964" spans="1:105" ht="12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</row>
    <row r="965" spans="1:105" ht="12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</row>
    <row r="966" spans="1:105" ht="12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</row>
    <row r="967" spans="1:105" ht="12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</row>
    <row r="968" spans="1:105" ht="12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</row>
    <row r="969" spans="1:105" ht="12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</row>
    <row r="970" spans="1:105" ht="12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</row>
    <row r="971" spans="1:105" ht="12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</row>
    <row r="972" spans="1:105" ht="12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</row>
    <row r="973" spans="1:105" ht="12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</row>
    <row r="974" spans="1:105" ht="12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</row>
    <row r="975" spans="1:105" ht="12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</row>
    <row r="976" spans="1:105" ht="12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</row>
    <row r="977" spans="1:105" ht="12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</row>
    <row r="978" spans="1:105" ht="12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</row>
    <row r="979" spans="1:105" ht="12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</row>
    <row r="980" spans="1:105" ht="12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</row>
    <row r="981" spans="1:105" ht="12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</row>
    <row r="982" spans="1:105" ht="12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</row>
    <row r="983" spans="1:105" ht="12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</row>
    <row r="984" spans="1:105" ht="12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</row>
    <row r="985" spans="1:105" ht="12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</row>
    <row r="986" spans="1:105" ht="12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</row>
    <row r="987" spans="1:105" ht="12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</row>
    <row r="988" spans="1:105" ht="12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</row>
    <row r="989" spans="1:105" ht="12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</row>
    <row r="990" spans="1:105" ht="12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</row>
    <row r="991" spans="1:105" ht="12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</row>
    <row r="992" spans="1:105" ht="12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</row>
    <row r="993" spans="1:105" ht="12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</row>
    <row r="994" spans="1:105" ht="12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</row>
    <row r="995" spans="1:105" ht="12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</row>
    <row r="996" spans="1:105" ht="12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</row>
    <row r="997" spans="1:105" ht="12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</row>
    <row r="998" spans="1:105" ht="12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</row>
    <row r="999" spans="1:105" ht="12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</row>
    <row r="1000" spans="1:105" ht="12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</row>
    <row r="1001" spans="1:105" ht="12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</row>
    <row r="1002" spans="1:105" ht="12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</row>
    <row r="1003" spans="1:105" ht="12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</row>
    <row r="1004" spans="1:105" ht="12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</row>
    <row r="1005" spans="1:105" ht="12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</row>
    <row r="1006" spans="1:105" ht="12" customHeight="1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</row>
    <row r="1007" spans="1:105" ht="12" customHeight="1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</row>
    <row r="1008" spans="1:105" ht="12" customHeight="1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</row>
    <row r="1009" spans="1:105" ht="12" customHeight="1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</row>
    <row r="1010" spans="1:105" ht="12" customHeight="1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</row>
    <row r="1011" spans="1:105" ht="12" customHeight="1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</row>
    <row r="1012" spans="1:105" ht="12" customHeight="1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</row>
    <row r="1013" spans="1:105" ht="12" customHeight="1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</row>
    <row r="1014" spans="1:105" ht="12" customHeight="1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</row>
    <row r="1015" spans="1:105" ht="12" customHeight="1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</row>
    <row r="1016" spans="1:105" ht="12" customHeight="1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</row>
    <row r="1017" spans="1:105" ht="12" customHeight="1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</row>
    <row r="1018" spans="1:105" ht="12" customHeight="1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</row>
    <row r="1019" spans="1:105" ht="12" customHeight="1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</row>
    <row r="1020" spans="1:105" ht="12" customHeight="1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</row>
    <row r="1021" spans="1:105" ht="12" customHeight="1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</row>
    <row r="1022" spans="1:105" ht="12" customHeight="1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</row>
    <row r="1023" spans="1:105" ht="12" customHeight="1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</row>
    <row r="1024" spans="1:105" ht="12" customHeight="1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</row>
    <row r="1025" spans="1:105" ht="12" customHeight="1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</row>
    <row r="1026" spans="1:105" ht="12" customHeight="1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</row>
    <row r="1027" spans="1:105" ht="12" customHeight="1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</row>
    <row r="1028" spans="1:105" ht="12" customHeight="1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</row>
    <row r="1029" spans="1:105" ht="12" customHeight="1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</row>
    <row r="1030" spans="1:105" ht="12" customHeight="1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</row>
    <row r="1031" spans="1:105" ht="12" customHeight="1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</row>
    <row r="1032" spans="1:105" ht="12" customHeight="1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</row>
    <row r="1033" spans="1:105" ht="12" customHeight="1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</row>
    <row r="1034" spans="1:105" ht="12" customHeight="1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</row>
    <row r="1035" spans="1:105" ht="12" customHeight="1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</row>
    <row r="1036" spans="1:105" ht="12" customHeight="1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</row>
    <row r="1037" spans="1:105" ht="12" customHeight="1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</row>
    <row r="1038" spans="1:105" ht="12" customHeight="1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</row>
    <row r="1039" spans="1:105" ht="12" customHeight="1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</row>
    <row r="1040" spans="1:105" ht="12" customHeight="1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</row>
    <row r="1041" spans="1:105" ht="12" customHeight="1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</row>
    <row r="1042" spans="1:105" ht="12" customHeight="1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</row>
    <row r="1043" spans="1:105" ht="12" customHeight="1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</row>
    <row r="1044" spans="1:105" ht="12" customHeight="1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</row>
    <row r="1045" spans="1:105" ht="12" customHeight="1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</row>
    <row r="1046" spans="1:105" ht="12" customHeight="1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</row>
    <row r="1047" spans="1:105" ht="12" customHeight="1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</row>
    <row r="1048" spans="1:105" ht="12" customHeight="1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</row>
    <row r="1049" spans="1:105" ht="12" customHeight="1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</row>
    <row r="1050" spans="1:105" ht="12" customHeight="1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</row>
    <row r="1051" spans="1:105" ht="12" customHeight="1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</row>
    <row r="1052" spans="1:105" ht="12" customHeight="1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</row>
    <row r="1053" spans="1:105" ht="12" customHeight="1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</row>
    <row r="1054" spans="1:105" ht="12" customHeight="1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</row>
    <row r="1055" spans="1:105" ht="12" customHeight="1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</row>
    <row r="1056" spans="1:105" ht="12" customHeight="1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</row>
    <row r="1057" spans="1:105" ht="12" customHeight="1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</row>
    <row r="1058" spans="1:105" ht="12" customHeight="1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</row>
    <row r="1059" spans="1:105" ht="12" customHeight="1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</row>
    <row r="1060" spans="1:105" ht="12" customHeight="1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</row>
    <row r="1061" spans="1:105" ht="12" customHeight="1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</row>
    <row r="1062" spans="1:105" ht="12" customHeight="1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</row>
    <row r="1063" spans="1:105" ht="12" customHeight="1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</row>
    <row r="1064" spans="1:105" ht="12" customHeight="1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</row>
    <row r="1065" spans="1:105" ht="12" customHeight="1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</row>
    <row r="1066" spans="1:105" ht="12" customHeight="1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</row>
    <row r="1067" spans="1:105" ht="12" customHeight="1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</row>
    <row r="1068" spans="1:105" ht="12" customHeight="1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</row>
    <row r="1069" spans="1:105" ht="12" customHeight="1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</row>
    <row r="1070" spans="1:105" ht="12" customHeight="1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</row>
    <row r="1071" spans="1:105" ht="12" customHeight="1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</row>
    <row r="1072" spans="1:105" ht="12" customHeight="1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</row>
    <row r="1073" spans="1:105" ht="12" customHeight="1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</row>
    <row r="1074" spans="1:105" ht="12" customHeight="1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</row>
    <row r="1075" spans="1:105" ht="12" customHeight="1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</row>
    <row r="1076" spans="1:105" ht="12" customHeight="1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</row>
    <row r="1077" spans="1:105" ht="12" customHeight="1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</row>
    <row r="1078" spans="1:105" ht="12" customHeight="1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</row>
    <row r="1079" spans="1:105" ht="12" customHeight="1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</row>
    <row r="1080" spans="1:105" ht="12" customHeight="1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</row>
    <row r="1081" spans="1:105" ht="12" customHeight="1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</row>
    <row r="1082" spans="1:105" ht="12" customHeight="1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</row>
    <row r="1083" spans="1:105" ht="12" customHeight="1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</row>
    <row r="1084" spans="1:105" ht="12" customHeight="1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</row>
    <row r="1085" spans="1:105" ht="12" customHeight="1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</row>
    <row r="1086" spans="1:105" ht="12" customHeight="1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</row>
    <row r="1087" spans="1:105" ht="12" customHeight="1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</row>
    <row r="1088" spans="1:105" ht="12" customHeight="1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</row>
    <row r="1089" spans="1:105" ht="12" customHeight="1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</row>
    <row r="1090" spans="1:105" ht="12" customHeight="1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</row>
    <row r="1091" spans="1:105" ht="12" customHeight="1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</row>
    <row r="1092" spans="1:105" ht="12" customHeight="1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</row>
    <row r="1093" spans="1:105" ht="12" customHeight="1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</row>
    <row r="1094" spans="1:105" ht="12" customHeight="1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</row>
    <row r="1095" spans="1:105" ht="12" customHeight="1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</row>
    <row r="1096" spans="1:105" ht="12" customHeight="1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</row>
    <row r="1097" spans="1:105" ht="12" customHeight="1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</row>
    <row r="1098" spans="1:105" ht="12" customHeight="1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</row>
    <row r="1099" spans="1:105" ht="12" customHeight="1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</row>
    <row r="1100" spans="1:105" ht="12" customHeight="1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</row>
    <row r="1101" spans="1:105" ht="12" customHeight="1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</row>
    <row r="1102" spans="1:105" ht="12" customHeight="1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</row>
    <row r="1103" spans="1:105" ht="12" customHeight="1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</row>
    <row r="1104" spans="1:105" ht="12" customHeight="1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</row>
    <row r="1105" spans="1:105" ht="12" customHeight="1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</row>
    <row r="1106" spans="1:105" ht="12" customHeight="1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</row>
    <row r="1107" spans="1:105" ht="12" customHeight="1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</row>
    <row r="1108" spans="1:105" ht="12" customHeight="1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</row>
    <row r="1109" spans="1:105" ht="12" customHeight="1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</row>
    <row r="1110" spans="1:105" ht="12" customHeight="1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</row>
    <row r="1111" spans="1:105" ht="12" customHeight="1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</row>
    <row r="1112" spans="1:105" ht="12" customHeight="1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</row>
    <row r="1113" spans="1:105" ht="12" customHeight="1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</row>
    <row r="1114" spans="1:105" ht="12" customHeight="1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</row>
    <row r="1115" spans="1:105" ht="12" customHeight="1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</row>
    <row r="1116" spans="1:105" ht="12" customHeight="1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</row>
    <row r="1117" spans="1:105" ht="12" customHeight="1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</row>
    <row r="1118" spans="1:105" ht="12" customHeight="1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</row>
    <row r="1119" spans="1:105" ht="12" customHeight="1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</row>
    <row r="1120" spans="1:105" ht="12" customHeight="1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</row>
    <row r="1121" spans="1:105" ht="12" customHeight="1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</row>
    <row r="1122" spans="1:105" ht="12" customHeight="1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</row>
    <row r="1123" spans="1:105" ht="12" customHeight="1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</row>
    <row r="1124" spans="1:105" ht="12" customHeight="1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</row>
    <row r="1125" spans="1:105" ht="12" customHeight="1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</row>
    <row r="1126" spans="1:105" ht="12" customHeight="1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</row>
    <row r="1127" spans="1:105" ht="12" customHeight="1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</row>
    <row r="1128" spans="1:105" ht="12" customHeight="1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</row>
    <row r="1129" spans="1:105" ht="12" customHeight="1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</row>
    <row r="1130" spans="1:105" ht="12" customHeight="1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</row>
    <row r="1131" spans="1:105" ht="12" customHeight="1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</row>
    <row r="1132" spans="1:105" ht="12" customHeight="1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</row>
    <row r="1133" spans="1:105" ht="12" customHeight="1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</row>
    <row r="1134" spans="1:105" ht="12" customHeight="1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</row>
    <row r="1135" spans="1:105" ht="12" customHeight="1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</row>
    <row r="1136" spans="1:105" ht="12" customHeight="1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</row>
    <row r="1137" spans="1:105" ht="12" customHeight="1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</row>
    <row r="1138" spans="1:105" ht="12" customHeight="1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</row>
    <row r="1139" spans="1:105" ht="12" customHeight="1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</row>
    <row r="1140" spans="1:105" ht="12" customHeight="1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</row>
    <row r="1141" spans="1:105" ht="12" customHeight="1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</row>
    <row r="1142" spans="1:105" ht="12" customHeight="1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</row>
    <row r="1143" spans="1:105" ht="12" customHeight="1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</row>
    <row r="1144" spans="1:105" ht="12" customHeight="1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</row>
    <row r="1145" spans="1:105" ht="12" customHeight="1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</row>
    <row r="1146" spans="1:105" ht="12" customHeight="1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</row>
    <row r="1147" spans="1:105" ht="12" customHeight="1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</row>
    <row r="1148" spans="1:105" ht="12" customHeight="1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</row>
    <row r="1149" spans="1:105" ht="12" customHeight="1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</row>
    <row r="1150" spans="1:105" ht="12" customHeight="1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</row>
    <row r="1151" spans="1:105" ht="12" customHeight="1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</row>
    <row r="1152" spans="1:105" ht="12" customHeight="1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3"/>
      <c r="DA1152" s="3"/>
    </row>
    <row r="1153" spans="1:105" ht="12" customHeight="1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</row>
    <row r="1154" spans="1:105" ht="12" customHeight="1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3"/>
      <c r="DA1154" s="3"/>
    </row>
    <row r="1155" spans="1:105" ht="12" customHeight="1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</row>
    <row r="1156" spans="1:105" ht="12" customHeight="1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</row>
    <row r="1157" spans="1:105" ht="12" customHeight="1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</row>
    <row r="1158" spans="1:105" ht="12" customHeight="1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</row>
    <row r="1159" spans="1:105" ht="12" customHeight="1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</row>
    <row r="1160" spans="1:105" ht="12" customHeight="1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3"/>
      <c r="DA1160" s="3"/>
    </row>
    <row r="1161" spans="1:105" ht="12" customHeight="1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</row>
    <row r="1162" spans="1:105" ht="12" customHeight="1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3"/>
      <c r="DA1162" s="3"/>
    </row>
    <row r="1163" spans="1:105" ht="12" customHeight="1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</row>
    <row r="1164" spans="1:105" ht="12" customHeight="1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3"/>
      <c r="DA1164" s="3"/>
    </row>
    <row r="1165" spans="1:105" ht="12" customHeight="1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</row>
    <row r="1166" spans="1:105" ht="12" customHeight="1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</row>
    <row r="1167" spans="1:105" ht="12" customHeight="1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</row>
    <row r="1168" spans="1:105" ht="12" customHeight="1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3"/>
      <c r="DA1168" s="3"/>
    </row>
    <row r="1169" spans="1:105" ht="12" customHeight="1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</row>
    <row r="1170" spans="1:105" ht="12" customHeight="1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3"/>
      <c r="DA1170" s="3"/>
    </row>
    <row r="1171" spans="1:105" ht="12" customHeight="1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</row>
    <row r="1172" spans="1:105" ht="12" customHeight="1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</row>
    <row r="1173" spans="1:105" ht="12" customHeight="1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</row>
    <row r="1174" spans="1:105" ht="12" customHeight="1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3"/>
      <c r="DA1174" s="3"/>
    </row>
    <row r="1175" spans="1:105" ht="12" customHeight="1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</row>
    <row r="1176" spans="1:105" ht="12" customHeight="1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3"/>
      <c r="DA1176" s="3"/>
    </row>
    <row r="1177" spans="1:105" ht="12" customHeight="1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</row>
    <row r="1178" spans="1:105" ht="12" customHeight="1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3"/>
      <c r="DA1178" s="3"/>
    </row>
    <row r="1179" spans="1:105" ht="12" customHeight="1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</row>
    <row r="1180" spans="1:105" ht="12" customHeight="1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3"/>
      <c r="DA1180" s="3"/>
    </row>
    <row r="1181" spans="1:105" ht="12" customHeight="1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</row>
    <row r="1182" spans="1:105" ht="12" customHeight="1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</row>
    <row r="1183" spans="1:105" ht="12" customHeight="1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</row>
    <row r="1184" spans="1:105" ht="12" customHeight="1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3"/>
      <c r="DA1184" s="3"/>
    </row>
    <row r="1185" spans="1:105" ht="12" customHeight="1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</row>
    <row r="1186" spans="1:105" ht="12" customHeight="1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</row>
    <row r="1187" spans="1:105" ht="12" customHeight="1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</row>
    <row r="1188" spans="1:105" ht="12" customHeight="1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3"/>
      <c r="DA1188" s="3"/>
    </row>
    <row r="1189" spans="1:105" ht="12" customHeight="1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</row>
    <row r="1190" spans="1:105" ht="12" customHeight="1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3"/>
      <c r="DA1190" s="3"/>
    </row>
    <row r="1191" spans="1:105" ht="12" customHeight="1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</row>
    <row r="1192" spans="1:105" ht="12" customHeight="1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3"/>
      <c r="DA1192" s="3"/>
    </row>
    <row r="1193" spans="1:105" ht="12" customHeight="1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</row>
    <row r="1194" spans="1:105" ht="12" customHeight="1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3"/>
      <c r="DA1194" s="3"/>
    </row>
    <row r="1195" spans="1:105" ht="12" customHeight="1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</row>
    <row r="1196" spans="1:105" ht="12" customHeight="1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</row>
    <row r="1197" spans="1:105" ht="12" customHeight="1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</row>
    <row r="1198" spans="1:105" ht="12" customHeight="1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3"/>
      <c r="DA1198" s="3"/>
    </row>
    <row r="1199" spans="1:105" ht="12" customHeight="1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</row>
    <row r="1200" spans="1:105" ht="12" customHeight="1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3"/>
      <c r="DA1200" s="3"/>
    </row>
    <row r="1201" spans="1:105" ht="12" customHeight="1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</row>
    <row r="1202" spans="1:105" ht="12" customHeight="1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3"/>
      <c r="DA1202" s="3"/>
    </row>
    <row r="1203" spans="1:105" ht="12" customHeight="1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3"/>
      <c r="DA1203" s="3"/>
    </row>
    <row r="1204" spans="1:105" ht="12" customHeight="1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  <c r="CP1204" s="3"/>
      <c r="CQ1204" s="3"/>
      <c r="CR1204" s="3"/>
      <c r="CS1204" s="3"/>
      <c r="CT1204" s="3"/>
      <c r="CU1204" s="3"/>
      <c r="CV1204" s="3"/>
      <c r="CW1204" s="3"/>
      <c r="CX1204" s="3"/>
      <c r="CY1204" s="3"/>
      <c r="CZ1204" s="3"/>
      <c r="DA1204" s="3"/>
    </row>
    <row r="1205" spans="1:105" ht="12" customHeight="1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  <c r="CW1205" s="3"/>
      <c r="CX1205" s="3"/>
      <c r="CY1205" s="3"/>
      <c r="CZ1205" s="3"/>
      <c r="DA1205" s="3"/>
    </row>
    <row r="1206" spans="1:105" ht="12" customHeight="1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3"/>
      <c r="CQ1206" s="3"/>
      <c r="CR1206" s="3"/>
      <c r="CS1206" s="3"/>
      <c r="CT1206" s="3"/>
      <c r="CU1206" s="3"/>
      <c r="CV1206" s="3"/>
      <c r="CW1206" s="3"/>
      <c r="CX1206" s="3"/>
      <c r="CY1206" s="3"/>
      <c r="CZ1206" s="3"/>
      <c r="DA1206" s="3"/>
    </row>
    <row r="1207" spans="1:105" ht="12" customHeight="1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  <c r="CW1207" s="3"/>
      <c r="CX1207" s="3"/>
      <c r="CY1207" s="3"/>
      <c r="CZ1207" s="3"/>
      <c r="DA1207" s="3"/>
    </row>
    <row r="1208" spans="1:105" ht="12" customHeight="1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3"/>
      <c r="CQ1208" s="3"/>
      <c r="CR1208" s="3"/>
      <c r="CS1208" s="3"/>
      <c r="CT1208" s="3"/>
      <c r="CU1208" s="3"/>
      <c r="CV1208" s="3"/>
      <c r="CW1208" s="3"/>
      <c r="CX1208" s="3"/>
      <c r="CY1208" s="3"/>
      <c r="CZ1208" s="3"/>
      <c r="DA1208" s="3"/>
    </row>
    <row r="1209" spans="1:105" ht="12" customHeight="1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  <c r="CW1209" s="3"/>
      <c r="CX1209" s="3"/>
      <c r="CY1209" s="3"/>
      <c r="CZ1209" s="3"/>
      <c r="DA1209" s="3"/>
    </row>
    <row r="1210" spans="1:105" ht="12" customHeight="1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  <c r="CP1210" s="3"/>
      <c r="CQ1210" s="3"/>
      <c r="CR1210" s="3"/>
      <c r="CS1210" s="3"/>
      <c r="CT1210" s="3"/>
      <c r="CU1210" s="3"/>
      <c r="CV1210" s="3"/>
      <c r="CW1210" s="3"/>
      <c r="CX1210" s="3"/>
      <c r="CY1210" s="3"/>
      <c r="CZ1210" s="3"/>
      <c r="DA1210" s="3"/>
    </row>
    <row r="1211" spans="1:105" ht="12" customHeight="1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</row>
    <row r="1212" spans="1:105" ht="12" customHeight="1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  <c r="CP1212" s="3"/>
      <c r="CQ1212" s="3"/>
      <c r="CR1212" s="3"/>
      <c r="CS1212" s="3"/>
      <c r="CT1212" s="3"/>
      <c r="CU1212" s="3"/>
      <c r="CV1212" s="3"/>
      <c r="CW1212" s="3"/>
      <c r="CX1212" s="3"/>
      <c r="CY1212" s="3"/>
      <c r="CZ1212" s="3"/>
      <c r="DA1212" s="3"/>
    </row>
    <row r="1213" spans="1:105" ht="12" customHeight="1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  <c r="CW1213" s="3"/>
      <c r="CX1213" s="3"/>
      <c r="CY1213" s="3"/>
      <c r="CZ1213" s="3"/>
      <c r="DA1213" s="3"/>
    </row>
    <row r="1214" spans="1:105" ht="12" customHeight="1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  <c r="CP1214" s="3"/>
      <c r="CQ1214" s="3"/>
      <c r="CR1214" s="3"/>
      <c r="CS1214" s="3"/>
      <c r="CT1214" s="3"/>
      <c r="CU1214" s="3"/>
      <c r="CV1214" s="3"/>
      <c r="CW1214" s="3"/>
      <c r="CX1214" s="3"/>
      <c r="CY1214" s="3"/>
      <c r="CZ1214" s="3"/>
      <c r="DA1214" s="3"/>
    </row>
    <row r="1215" spans="1:105" ht="12" customHeight="1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  <c r="CW1215" s="3"/>
      <c r="CX1215" s="3"/>
      <c r="CY1215" s="3"/>
      <c r="CZ1215" s="3"/>
      <c r="DA1215" s="3"/>
    </row>
    <row r="1216" spans="1:105" ht="12" customHeight="1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3"/>
      <c r="CQ1216" s="3"/>
      <c r="CR1216" s="3"/>
      <c r="CS1216" s="3"/>
      <c r="CT1216" s="3"/>
      <c r="CU1216" s="3"/>
      <c r="CV1216" s="3"/>
      <c r="CW1216" s="3"/>
      <c r="CX1216" s="3"/>
      <c r="CY1216" s="3"/>
      <c r="CZ1216" s="3"/>
      <c r="DA1216" s="3"/>
    </row>
    <row r="1217" spans="1:105" ht="12" customHeight="1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  <c r="CW1217" s="3"/>
      <c r="CX1217" s="3"/>
      <c r="CY1217" s="3"/>
      <c r="CZ1217" s="3"/>
      <c r="DA1217" s="3"/>
    </row>
    <row r="1218" spans="1:105" ht="12" customHeight="1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"/>
      <c r="CQ1218" s="3"/>
      <c r="CR1218" s="3"/>
      <c r="CS1218" s="3"/>
      <c r="CT1218" s="3"/>
      <c r="CU1218" s="3"/>
      <c r="CV1218" s="3"/>
      <c r="CW1218" s="3"/>
      <c r="CX1218" s="3"/>
      <c r="CY1218" s="3"/>
      <c r="CZ1218" s="3"/>
      <c r="DA1218" s="3"/>
    </row>
    <row r="1219" spans="1:105" ht="12" customHeight="1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3"/>
      <c r="DA1219" s="3"/>
    </row>
    <row r="1220" spans="1:105" ht="12" customHeight="1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  <c r="CW1220" s="3"/>
      <c r="CX1220" s="3"/>
      <c r="CY1220" s="3"/>
      <c r="CZ1220" s="3"/>
      <c r="DA1220" s="3"/>
    </row>
    <row r="1221" spans="1:105" ht="12" customHeight="1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</row>
    <row r="1222" spans="1:105" ht="12" customHeight="1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  <c r="CW1222" s="3"/>
      <c r="CX1222" s="3"/>
      <c r="CY1222" s="3"/>
      <c r="CZ1222" s="3"/>
      <c r="DA1222" s="3"/>
    </row>
    <row r="1223" spans="1:105" ht="12" customHeight="1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3"/>
      <c r="DA1223" s="3"/>
    </row>
    <row r="1224" spans="1:105" ht="12" customHeight="1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  <c r="CP1224" s="3"/>
      <c r="CQ1224" s="3"/>
      <c r="CR1224" s="3"/>
      <c r="CS1224" s="3"/>
      <c r="CT1224" s="3"/>
      <c r="CU1224" s="3"/>
      <c r="CV1224" s="3"/>
      <c r="CW1224" s="3"/>
      <c r="CX1224" s="3"/>
      <c r="CY1224" s="3"/>
      <c r="CZ1224" s="3"/>
      <c r="DA1224" s="3"/>
    </row>
    <row r="1225" spans="1:105" ht="12" customHeight="1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  <c r="CW1225" s="3"/>
      <c r="CX1225" s="3"/>
      <c r="CY1225" s="3"/>
      <c r="CZ1225" s="3"/>
      <c r="DA1225" s="3"/>
    </row>
    <row r="1226" spans="1:105" ht="12" customHeight="1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  <c r="CW1226" s="3"/>
      <c r="CX1226" s="3"/>
      <c r="CY1226" s="3"/>
      <c r="CZ1226" s="3"/>
      <c r="DA1226" s="3"/>
    </row>
    <row r="1227" spans="1:105" ht="12" customHeight="1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  <c r="CP1227" s="3"/>
      <c r="CQ1227" s="3"/>
      <c r="CR1227" s="3"/>
      <c r="CS1227" s="3"/>
      <c r="CT1227" s="3"/>
      <c r="CU1227" s="3"/>
      <c r="CV1227" s="3"/>
      <c r="CW1227" s="3"/>
      <c r="CX1227" s="3"/>
      <c r="CY1227" s="3"/>
      <c r="CZ1227" s="3"/>
      <c r="DA1227" s="3"/>
    </row>
    <row r="1228" spans="1:105" ht="12" customHeight="1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  <c r="CP1228" s="3"/>
      <c r="CQ1228" s="3"/>
      <c r="CR1228" s="3"/>
      <c r="CS1228" s="3"/>
      <c r="CT1228" s="3"/>
      <c r="CU1228" s="3"/>
      <c r="CV1228" s="3"/>
      <c r="CW1228" s="3"/>
      <c r="CX1228" s="3"/>
      <c r="CY1228" s="3"/>
      <c r="CZ1228" s="3"/>
      <c r="DA1228" s="3"/>
    </row>
    <row r="1229" spans="1:105" ht="12" customHeight="1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  <c r="CP1229" s="3"/>
      <c r="CQ1229" s="3"/>
      <c r="CR1229" s="3"/>
      <c r="CS1229" s="3"/>
      <c r="CT1229" s="3"/>
      <c r="CU1229" s="3"/>
      <c r="CV1229" s="3"/>
      <c r="CW1229" s="3"/>
      <c r="CX1229" s="3"/>
      <c r="CY1229" s="3"/>
      <c r="CZ1229" s="3"/>
      <c r="DA1229" s="3"/>
    </row>
    <row r="1230" spans="1:105" ht="12" customHeight="1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  <c r="CP1230" s="3"/>
      <c r="CQ1230" s="3"/>
      <c r="CR1230" s="3"/>
      <c r="CS1230" s="3"/>
      <c r="CT1230" s="3"/>
      <c r="CU1230" s="3"/>
      <c r="CV1230" s="3"/>
      <c r="CW1230" s="3"/>
      <c r="CX1230" s="3"/>
      <c r="CY1230" s="3"/>
      <c r="CZ1230" s="3"/>
      <c r="DA1230" s="3"/>
    </row>
    <row r="1231" spans="1:105" ht="12" customHeight="1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3"/>
      <c r="CQ1231" s="3"/>
      <c r="CR1231" s="3"/>
      <c r="CS1231" s="3"/>
      <c r="CT1231" s="3"/>
      <c r="CU1231" s="3"/>
      <c r="CV1231" s="3"/>
      <c r="CW1231" s="3"/>
      <c r="CX1231" s="3"/>
      <c r="CY1231" s="3"/>
      <c r="CZ1231" s="3"/>
      <c r="DA1231" s="3"/>
    </row>
    <row r="1232" spans="1:105" ht="12" customHeight="1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  <c r="CP1232" s="3"/>
      <c r="CQ1232" s="3"/>
      <c r="CR1232" s="3"/>
      <c r="CS1232" s="3"/>
      <c r="CT1232" s="3"/>
      <c r="CU1232" s="3"/>
      <c r="CV1232" s="3"/>
      <c r="CW1232" s="3"/>
      <c r="CX1232" s="3"/>
      <c r="CY1232" s="3"/>
      <c r="CZ1232" s="3"/>
      <c r="DA1232" s="3"/>
    </row>
    <row r="1233" spans="1:105" ht="12" customHeight="1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  <c r="CW1233" s="3"/>
      <c r="CX1233" s="3"/>
      <c r="CY1233" s="3"/>
      <c r="CZ1233" s="3"/>
      <c r="DA1233" s="3"/>
    </row>
    <row r="1234" spans="1:105" ht="12" customHeight="1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  <c r="CP1234" s="3"/>
      <c r="CQ1234" s="3"/>
      <c r="CR1234" s="3"/>
      <c r="CS1234" s="3"/>
      <c r="CT1234" s="3"/>
      <c r="CU1234" s="3"/>
      <c r="CV1234" s="3"/>
      <c r="CW1234" s="3"/>
      <c r="CX1234" s="3"/>
      <c r="CY1234" s="3"/>
      <c r="CZ1234" s="3"/>
      <c r="DA1234" s="3"/>
    </row>
    <row r="1235" spans="1:105" ht="12" customHeight="1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  <c r="CP1235" s="3"/>
      <c r="CQ1235" s="3"/>
      <c r="CR1235" s="3"/>
      <c r="CS1235" s="3"/>
      <c r="CT1235" s="3"/>
      <c r="CU1235" s="3"/>
      <c r="CV1235" s="3"/>
      <c r="CW1235" s="3"/>
      <c r="CX1235" s="3"/>
      <c r="CY1235" s="3"/>
      <c r="CZ1235" s="3"/>
      <c r="DA1235" s="3"/>
    </row>
    <row r="1236" spans="1:105" ht="12" customHeight="1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  <c r="CP1236" s="3"/>
      <c r="CQ1236" s="3"/>
      <c r="CR1236" s="3"/>
      <c r="CS1236" s="3"/>
      <c r="CT1236" s="3"/>
      <c r="CU1236" s="3"/>
      <c r="CV1236" s="3"/>
      <c r="CW1236" s="3"/>
      <c r="CX1236" s="3"/>
      <c r="CY1236" s="3"/>
      <c r="CZ1236" s="3"/>
      <c r="DA1236" s="3"/>
    </row>
    <row r="1237" spans="1:105" ht="12" customHeight="1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  <c r="CP1237" s="3"/>
      <c r="CQ1237" s="3"/>
      <c r="CR1237" s="3"/>
      <c r="CS1237" s="3"/>
      <c r="CT1237" s="3"/>
      <c r="CU1237" s="3"/>
      <c r="CV1237" s="3"/>
      <c r="CW1237" s="3"/>
      <c r="CX1237" s="3"/>
      <c r="CY1237" s="3"/>
      <c r="CZ1237" s="3"/>
      <c r="DA1237" s="3"/>
    </row>
    <row r="1238" spans="1:105" ht="12" customHeight="1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  <c r="CP1238" s="3"/>
      <c r="CQ1238" s="3"/>
      <c r="CR1238" s="3"/>
      <c r="CS1238" s="3"/>
      <c r="CT1238" s="3"/>
      <c r="CU1238" s="3"/>
      <c r="CV1238" s="3"/>
      <c r="CW1238" s="3"/>
      <c r="CX1238" s="3"/>
      <c r="CY1238" s="3"/>
      <c r="CZ1238" s="3"/>
      <c r="DA1238" s="3"/>
    </row>
    <row r="1239" spans="1:105" ht="12" customHeight="1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  <c r="CP1239" s="3"/>
      <c r="CQ1239" s="3"/>
      <c r="CR1239" s="3"/>
      <c r="CS1239" s="3"/>
      <c r="CT1239" s="3"/>
      <c r="CU1239" s="3"/>
      <c r="CV1239" s="3"/>
      <c r="CW1239" s="3"/>
      <c r="CX1239" s="3"/>
      <c r="CY1239" s="3"/>
      <c r="CZ1239" s="3"/>
      <c r="DA1239" s="3"/>
    </row>
    <row r="1240" spans="1:105" ht="12" customHeight="1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  <c r="CP1240" s="3"/>
      <c r="CQ1240" s="3"/>
      <c r="CR1240" s="3"/>
      <c r="CS1240" s="3"/>
      <c r="CT1240" s="3"/>
      <c r="CU1240" s="3"/>
      <c r="CV1240" s="3"/>
      <c r="CW1240" s="3"/>
      <c r="CX1240" s="3"/>
      <c r="CY1240" s="3"/>
      <c r="CZ1240" s="3"/>
      <c r="DA1240" s="3"/>
    </row>
    <row r="1241" spans="1:105" ht="12" customHeight="1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</row>
    <row r="1242" spans="1:105" ht="12" customHeight="1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  <c r="CP1242" s="3"/>
      <c r="CQ1242" s="3"/>
      <c r="CR1242" s="3"/>
      <c r="CS1242" s="3"/>
      <c r="CT1242" s="3"/>
      <c r="CU1242" s="3"/>
      <c r="CV1242" s="3"/>
      <c r="CW1242" s="3"/>
      <c r="CX1242" s="3"/>
      <c r="CY1242" s="3"/>
      <c r="CZ1242" s="3"/>
      <c r="DA1242" s="3"/>
    </row>
    <row r="1243" spans="1:105" ht="12" customHeight="1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3"/>
      <c r="CQ1243" s="3"/>
      <c r="CR1243" s="3"/>
      <c r="CS1243" s="3"/>
      <c r="CT1243" s="3"/>
      <c r="CU1243" s="3"/>
      <c r="CV1243" s="3"/>
      <c r="CW1243" s="3"/>
      <c r="CX1243" s="3"/>
      <c r="CY1243" s="3"/>
      <c r="CZ1243" s="3"/>
      <c r="DA1243" s="3"/>
    </row>
    <row r="1244" spans="1:105" ht="12" customHeight="1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  <c r="CP1244" s="3"/>
      <c r="CQ1244" s="3"/>
      <c r="CR1244" s="3"/>
      <c r="CS1244" s="3"/>
      <c r="CT1244" s="3"/>
      <c r="CU1244" s="3"/>
      <c r="CV1244" s="3"/>
      <c r="CW1244" s="3"/>
      <c r="CX1244" s="3"/>
      <c r="CY1244" s="3"/>
      <c r="CZ1244" s="3"/>
      <c r="DA1244" s="3"/>
    </row>
    <row r="1245" spans="1:105" ht="12" customHeight="1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  <c r="CP1245" s="3"/>
      <c r="CQ1245" s="3"/>
      <c r="CR1245" s="3"/>
      <c r="CS1245" s="3"/>
      <c r="CT1245" s="3"/>
      <c r="CU1245" s="3"/>
      <c r="CV1245" s="3"/>
      <c r="CW1245" s="3"/>
      <c r="CX1245" s="3"/>
      <c r="CY1245" s="3"/>
      <c r="CZ1245" s="3"/>
      <c r="DA1245" s="3"/>
    </row>
    <row r="1246" spans="1:105" ht="12" customHeight="1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  <c r="CP1246" s="3"/>
      <c r="CQ1246" s="3"/>
      <c r="CR1246" s="3"/>
      <c r="CS1246" s="3"/>
      <c r="CT1246" s="3"/>
      <c r="CU1246" s="3"/>
      <c r="CV1246" s="3"/>
      <c r="CW1246" s="3"/>
      <c r="CX1246" s="3"/>
      <c r="CY1246" s="3"/>
      <c r="CZ1246" s="3"/>
      <c r="DA1246" s="3"/>
    </row>
    <row r="1247" spans="1:105" ht="12" customHeight="1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  <c r="CP1247" s="3"/>
      <c r="CQ1247" s="3"/>
      <c r="CR1247" s="3"/>
      <c r="CS1247" s="3"/>
      <c r="CT1247" s="3"/>
      <c r="CU1247" s="3"/>
      <c r="CV1247" s="3"/>
      <c r="CW1247" s="3"/>
      <c r="CX1247" s="3"/>
      <c r="CY1247" s="3"/>
      <c r="CZ1247" s="3"/>
      <c r="DA1247" s="3"/>
    </row>
    <row r="1248" spans="1:105" ht="12" customHeight="1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  <c r="CP1248" s="3"/>
      <c r="CQ1248" s="3"/>
      <c r="CR1248" s="3"/>
      <c r="CS1248" s="3"/>
      <c r="CT1248" s="3"/>
      <c r="CU1248" s="3"/>
      <c r="CV1248" s="3"/>
      <c r="CW1248" s="3"/>
      <c r="CX1248" s="3"/>
      <c r="CY1248" s="3"/>
      <c r="CZ1248" s="3"/>
      <c r="DA1248" s="3"/>
    </row>
    <row r="1249" spans="1:105" ht="12" customHeight="1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  <c r="CP1249" s="3"/>
      <c r="CQ1249" s="3"/>
      <c r="CR1249" s="3"/>
      <c r="CS1249" s="3"/>
      <c r="CT1249" s="3"/>
      <c r="CU1249" s="3"/>
      <c r="CV1249" s="3"/>
      <c r="CW1249" s="3"/>
      <c r="CX1249" s="3"/>
      <c r="CY1249" s="3"/>
      <c r="CZ1249" s="3"/>
      <c r="DA1249" s="3"/>
    </row>
    <row r="1250" spans="1:105" ht="12" customHeight="1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  <c r="CP1250" s="3"/>
      <c r="CQ1250" s="3"/>
      <c r="CR1250" s="3"/>
      <c r="CS1250" s="3"/>
      <c r="CT1250" s="3"/>
      <c r="CU1250" s="3"/>
      <c r="CV1250" s="3"/>
      <c r="CW1250" s="3"/>
      <c r="CX1250" s="3"/>
      <c r="CY1250" s="3"/>
      <c r="CZ1250" s="3"/>
      <c r="DA1250" s="3"/>
    </row>
    <row r="1251" spans="1:105" ht="12" customHeight="1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3"/>
      <c r="CQ1251" s="3"/>
      <c r="CR1251" s="3"/>
      <c r="CS1251" s="3"/>
      <c r="CT1251" s="3"/>
      <c r="CU1251" s="3"/>
      <c r="CV1251" s="3"/>
      <c r="CW1251" s="3"/>
      <c r="CX1251" s="3"/>
      <c r="CY1251" s="3"/>
      <c r="CZ1251" s="3"/>
      <c r="DA1251" s="3"/>
    </row>
    <row r="1252" spans="1:105" ht="12" customHeight="1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  <c r="CP1252" s="3"/>
      <c r="CQ1252" s="3"/>
      <c r="CR1252" s="3"/>
      <c r="CS1252" s="3"/>
      <c r="CT1252" s="3"/>
      <c r="CU1252" s="3"/>
      <c r="CV1252" s="3"/>
      <c r="CW1252" s="3"/>
      <c r="CX1252" s="3"/>
      <c r="CY1252" s="3"/>
      <c r="CZ1252" s="3"/>
      <c r="DA1252" s="3"/>
    </row>
    <row r="1253" spans="1:105" ht="12" customHeight="1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3"/>
      <c r="CQ1253" s="3"/>
      <c r="CR1253" s="3"/>
      <c r="CS1253" s="3"/>
      <c r="CT1253" s="3"/>
      <c r="CU1253" s="3"/>
      <c r="CV1253" s="3"/>
      <c r="CW1253" s="3"/>
      <c r="CX1253" s="3"/>
      <c r="CY1253" s="3"/>
      <c r="CZ1253" s="3"/>
      <c r="DA1253" s="3"/>
    </row>
    <row r="1254" spans="1:105" ht="12" customHeight="1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  <c r="CP1254" s="3"/>
      <c r="CQ1254" s="3"/>
      <c r="CR1254" s="3"/>
      <c r="CS1254" s="3"/>
      <c r="CT1254" s="3"/>
      <c r="CU1254" s="3"/>
      <c r="CV1254" s="3"/>
      <c r="CW1254" s="3"/>
      <c r="CX1254" s="3"/>
      <c r="CY1254" s="3"/>
      <c r="CZ1254" s="3"/>
      <c r="DA1254" s="3"/>
    </row>
    <row r="1255" spans="1:105" ht="12" customHeight="1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  <c r="CP1255" s="3"/>
      <c r="CQ1255" s="3"/>
      <c r="CR1255" s="3"/>
      <c r="CS1255" s="3"/>
      <c r="CT1255" s="3"/>
      <c r="CU1255" s="3"/>
      <c r="CV1255" s="3"/>
      <c r="CW1255" s="3"/>
      <c r="CX1255" s="3"/>
      <c r="CY1255" s="3"/>
      <c r="CZ1255" s="3"/>
      <c r="DA1255" s="3"/>
    </row>
    <row r="1256" spans="1:105" ht="12" customHeight="1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  <c r="CP1256" s="3"/>
      <c r="CQ1256" s="3"/>
      <c r="CR1256" s="3"/>
      <c r="CS1256" s="3"/>
      <c r="CT1256" s="3"/>
      <c r="CU1256" s="3"/>
      <c r="CV1256" s="3"/>
      <c r="CW1256" s="3"/>
      <c r="CX1256" s="3"/>
      <c r="CY1256" s="3"/>
      <c r="CZ1256" s="3"/>
      <c r="DA1256" s="3"/>
    </row>
    <row r="1257" spans="1:105" ht="12" customHeight="1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  <c r="CP1257" s="3"/>
      <c r="CQ1257" s="3"/>
      <c r="CR1257" s="3"/>
      <c r="CS1257" s="3"/>
      <c r="CT1257" s="3"/>
      <c r="CU1257" s="3"/>
      <c r="CV1257" s="3"/>
      <c r="CW1257" s="3"/>
      <c r="CX1257" s="3"/>
      <c r="CY1257" s="3"/>
      <c r="CZ1257" s="3"/>
      <c r="DA1257" s="3"/>
    </row>
    <row r="1258" spans="1:105" ht="12" customHeight="1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  <c r="CP1258" s="3"/>
      <c r="CQ1258" s="3"/>
      <c r="CR1258" s="3"/>
      <c r="CS1258" s="3"/>
      <c r="CT1258" s="3"/>
      <c r="CU1258" s="3"/>
      <c r="CV1258" s="3"/>
      <c r="CW1258" s="3"/>
      <c r="CX1258" s="3"/>
      <c r="CY1258" s="3"/>
      <c r="CZ1258" s="3"/>
      <c r="DA1258" s="3"/>
    </row>
    <row r="1259" spans="1:105" ht="12" customHeight="1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  <c r="CP1259" s="3"/>
      <c r="CQ1259" s="3"/>
      <c r="CR1259" s="3"/>
      <c r="CS1259" s="3"/>
      <c r="CT1259" s="3"/>
      <c r="CU1259" s="3"/>
      <c r="CV1259" s="3"/>
      <c r="CW1259" s="3"/>
      <c r="CX1259" s="3"/>
      <c r="CY1259" s="3"/>
      <c r="CZ1259" s="3"/>
      <c r="DA1259" s="3"/>
    </row>
    <row r="1260" spans="1:105" ht="12" customHeight="1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  <c r="CP1260" s="3"/>
      <c r="CQ1260" s="3"/>
      <c r="CR1260" s="3"/>
      <c r="CS1260" s="3"/>
      <c r="CT1260" s="3"/>
      <c r="CU1260" s="3"/>
      <c r="CV1260" s="3"/>
      <c r="CW1260" s="3"/>
      <c r="CX1260" s="3"/>
      <c r="CY1260" s="3"/>
      <c r="CZ1260" s="3"/>
      <c r="DA1260" s="3"/>
    </row>
    <row r="1261" spans="1:105" ht="12" customHeight="1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  <c r="CP1261" s="3"/>
      <c r="CQ1261" s="3"/>
      <c r="CR1261" s="3"/>
      <c r="CS1261" s="3"/>
      <c r="CT1261" s="3"/>
      <c r="CU1261" s="3"/>
      <c r="CV1261" s="3"/>
      <c r="CW1261" s="3"/>
      <c r="CX1261" s="3"/>
      <c r="CY1261" s="3"/>
      <c r="CZ1261" s="3"/>
      <c r="DA1261" s="3"/>
    </row>
    <row r="1262" spans="1:105" ht="12" customHeight="1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  <c r="CP1262" s="3"/>
      <c r="CQ1262" s="3"/>
      <c r="CR1262" s="3"/>
      <c r="CS1262" s="3"/>
      <c r="CT1262" s="3"/>
      <c r="CU1262" s="3"/>
      <c r="CV1262" s="3"/>
      <c r="CW1262" s="3"/>
      <c r="CX1262" s="3"/>
      <c r="CY1262" s="3"/>
      <c r="CZ1262" s="3"/>
      <c r="DA1262" s="3"/>
    </row>
    <row r="1263" spans="1:105" ht="12" customHeight="1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  <c r="CP1263" s="3"/>
      <c r="CQ1263" s="3"/>
      <c r="CR1263" s="3"/>
      <c r="CS1263" s="3"/>
      <c r="CT1263" s="3"/>
      <c r="CU1263" s="3"/>
      <c r="CV1263" s="3"/>
      <c r="CW1263" s="3"/>
      <c r="CX1263" s="3"/>
      <c r="CY1263" s="3"/>
      <c r="CZ1263" s="3"/>
      <c r="DA1263" s="3"/>
    </row>
    <row r="1264" spans="1:105" ht="12" customHeight="1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  <c r="CP1264" s="3"/>
      <c r="CQ1264" s="3"/>
      <c r="CR1264" s="3"/>
      <c r="CS1264" s="3"/>
      <c r="CT1264" s="3"/>
      <c r="CU1264" s="3"/>
      <c r="CV1264" s="3"/>
      <c r="CW1264" s="3"/>
      <c r="CX1264" s="3"/>
      <c r="CY1264" s="3"/>
      <c r="CZ1264" s="3"/>
      <c r="DA1264" s="3"/>
    </row>
    <row r="1265" spans="1:105" ht="12" customHeight="1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  <c r="CP1265" s="3"/>
      <c r="CQ1265" s="3"/>
      <c r="CR1265" s="3"/>
      <c r="CS1265" s="3"/>
      <c r="CT1265" s="3"/>
      <c r="CU1265" s="3"/>
      <c r="CV1265" s="3"/>
      <c r="CW1265" s="3"/>
      <c r="CX1265" s="3"/>
      <c r="CY1265" s="3"/>
      <c r="CZ1265" s="3"/>
      <c r="DA1265" s="3"/>
    </row>
    <row r="1266" spans="1:105" ht="12" customHeight="1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  <c r="CP1266" s="3"/>
      <c r="CQ1266" s="3"/>
      <c r="CR1266" s="3"/>
      <c r="CS1266" s="3"/>
      <c r="CT1266" s="3"/>
      <c r="CU1266" s="3"/>
      <c r="CV1266" s="3"/>
      <c r="CW1266" s="3"/>
      <c r="CX1266" s="3"/>
      <c r="CY1266" s="3"/>
      <c r="CZ1266" s="3"/>
      <c r="DA1266" s="3"/>
    </row>
    <row r="1267" spans="1:105" ht="12" customHeight="1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  <c r="CP1267" s="3"/>
      <c r="CQ1267" s="3"/>
      <c r="CR1267" s="3"/>
      <c r="CS1267" s="3"/>
      <c r="CT1267" s="3"/>
      <c r="CU1267" s="3"/>
      <c r="CV1267" s="3"/>
      <c r="CW1267" s="3"/>
      <c r="CX1267" s="3"/>
      <c r="CY1267" s="3"/>
      <c r="CZ1267" s="3"/>
      <c r="DA1267" s="3"/>
    </row>
    <row r="1268" spans="1:105" ht="12" customHeight="1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  <c r="CP1268" s="3"/>
      <c r="CQ1268" s="3"/>
      <c r="CR1268" s="3"/>
      <c r="CS1268" s="3"/>
      <c r="CT1268" s="3"/>
      <c r="CU1268" s="3"/>
      <c r="CV1268" s="3"/>
      <c r="CW1268" s="3"/>
      <c r="CX1268" s="3"/>
      <c r="CY1268" s="3"/>
      <c r="CZ1268" s="3"/>
      <c r="DA1268" s="3"/>
    </row>
    <row r="1269" spans="1:105" ht="12" customHeight="1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  <c r="CP1269" s="3"/>
      <c r="CQ1269" s="3"/>
      <c r="CR1269" s="3"/>
      <c r="CS1269" s="3"/>
      <c r="CT1269" s="3"/>
      <c r="CU1269" s="3"/>
      <c r="CV1269" s="3"/>
      <c r="CW1269" s="3"/>
      <c r="CX1269" s="3"/>
      <c r="CY1269" s="3"/>
      <c r="CZ1269" s="3"/>
      <c r="DA1269" s="3"/>
    </row>
    <row r="1270" spans="1:105" ht="12" customHeight="1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  <c r="CP1270" s="3"/>
      <c r="CQ1270" s="3"/>
      <c r="CR1270" s="3"/>
      <c r="CS1270" s="3"/>
      <c r="CT1270" s="3"/>
      <c r="CU1270" s="3"/>
      <c r="CV1270" s="3"/>
      <c r="CW1270" s="3"/>
      <c r="CX1270" s="3"/>
      <c r="CY1270" s="3"/>
      <c r="CZ1270" s="3"/>
      <c r="DA1270" s="3"/>
    </row>
    <row r="1271" spans="1:105" ht="12" customHeight="1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3"/>
      <c r="CQ1271" s="3"/>
      <c r="CR1271" s="3"/>
      <c r="CS1271" s="3"/>
      <c r="CT1271" s="3"/>
      <c r="CU1271" s="3"/>
      <c r="CV1271" s="3"/>
      <c r="CW1271" s="3"/>
      <c r="CX1271" s="3"/>
      <c r="CY1271" s="3"/>
      <c r="CZ1271" s="3"/>
      <c r="DA1271" s="3"/>
    </row>
    <row r="1272" spans="1:105" ht="12" customHeight="1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  <c r="CP1272" s="3"/>
      <c r="CQ1272" s="3"/>
      <c r="CR1272" s="3"/>
      <c r="CS1272" s="3"/>
      <c r="CT1272" s="3"/>
      <c r="CU1272" s="3"/>
      <c r="CV1272" s="3"/>
      <c r="CW1272" s="3"/>
      <c r="CX1272" s="3"/>
      <c r="CY1272" s="3"/>
      <c r="CZ1272" s="3"/>
      <c r="DA1272" s="3"/>
    </row>
    <row r="1273" spans="1:105" ht="12" customHeight="1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3"/>
      <c r="CQ1273" s="3"/>
      <c r="CR1273" s="3"/>
      <c r="CS1273" s="3"/>
      <c r="CT1273" s="3"/>
      <c r="CU1273" s="3"/>
      <c r="CV1273" s="3"/>
      <c r="CW1273" s="3"/>
      <c r="CX1273" s="3"/>
      <c r="CY1273" s="3"/>
      <c r="CZ1273" s="3"/>
      <c r="DA1273" s="3"/>
    </row>
    <row r="1274" spans="1:105" ht="12" customHeight="1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  <c r="CP1274" s="3"/>
      <c r="CQ1274" s="3"/>
      <c r="CR1274" s="3"/>
      <c r="CS1274" s="3"/>
      <c r="CT1274" s="3"/>
      <c r="CU1274" s="3"/>
      <c r="CV1274" s="3"/>
      <c r="CW1274" s="3"/>
      <c r="CX1274" s="3"/>
      <c r="CY1274" s="3"/>
      <c r="CZ1274" s="3"/>
      <c r="DA1274" s="3"/>
    </row>
    <row r="1275" spans="1:105" ht="12" customHeight="1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  <c r="CW1275" s="3"/>
      <c r="CX1275" s="3"/>
      <c r="CY1275" s="3"/>
      <c r="CZ1275" s="3"/>
      <c r="DA1275" s="3"/>
    </row>
    <row r="1276" spans="1:105" ht="12" customHeight="1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  <c r="CP1276" s="3"/>
      <c r="CQ1276" s="3"/>
      <c r="CR1276" s="3"/>
      <c r="CS1276" s="3"/>
      <c r="CT1276" s="3"/>
      <c r="CU1276" s="3"/>
      <c r="CV1276" s="3"/>
      <c r="CW1276" s="3"/>
      <c r="CX1276" s="3"/>
      <c r="CY1276" s="3"/>
      <c r="CZ1276" s="3"/>
      <c r="DA1276" s="3"/>
    </row>
    <row r="1277" spans="1:105" ht="12" customHeight="1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  <c r="CP1277" s="3"/>
      <c r="CQ1277" s="3"/>
      <c r="CR1277" s="3"/>
      <c r="CS1277" s="3"/>
      <c r="CT1277" s="3"/>
      <c r="CU1277" s="3"/>
      <c r="CV1277" s="3"/>
      <c r="CW1277" s="3"/>
      <c r="CX1277" s="3"/>
      <c r="CY1277" s="3"/>
      <c r="CZ1277" s="3"/>
      <c r="DA1277" s="3"/>
    </row>
    <row r="1278" spans="1:105" ht="12" customHeight="1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  <c r="CP1278" s="3"/>
      <c r="CQ1278" s="3"/>
      <c r="CR1278" s="3"/>
      <c r="CS1278" s="3"/>
      <c r="CT1278" s="3"/>
      <c r="CU1278" s="3"/>
      <c r="CV1278" s="3"/>
      <c r="CW1278" s="3"/>
      <c r="CX1278" s="3"/>
      <c r="CY1278" s="3"/>
      <c r="CZ1278" s="3"/>
      <c r="DA1278" s="3"/>
    </row>
    <row r="1279" spans="1:105" ht="12" customHeight="1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  <c r="CP1279" s="3"/>
      <c r="CQ1279" s="3"/>
      <c r="CR1279" s="3"/>
      <c r="CS1279" s="3"/>
      <c r="CT1279" s="3"/>
      <c r="CU1279" s="3"/>
      <c r="CV1279" s="3"/>
      <c r="CW1279" s="3"/>
      <c r="CX1279" s="3"/>
      <c r="CY1279" s="3"/>
      <c r="CZ1279" s="3"/>
      <c r="DA1279" s="3"/>
    </row>
    <row r="1280" spans="1:105" ht="12" customHeight="1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  <c r="CP1280" s="3"/>
      <c r="CQ1280" s="3"/>
      <c r="CR1280" s="3"/>
      <c r="CS1280" s="3"/>
      <c r="CT1280" s="3"/>
      <c r="CU1280" s="3"/>
      <c r="CV1280" s="3"/>
      <c r="CW1280" s="3"/>
      <c r="CX1280" s="3"/>
      <c r="CY1280" s="3"/>
      <c r="CZ1280" s="3"/>
      <c r="DA1280" s="3"/>
    </row>
    <row r="1281" spans="1:105" ht="12" customHeight="1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3"/>
      <c r="CQ1281" s="3"/>
      <c r="CR1281" s="3"/>
      <c r="CS1281" s="3"/>
      <c r="CT1281" s="3"/>
      <c r="CU1281" s="3"/>
      <c r="CV1281" s="3"/>
      <c r="CW1281" s="3"/>
      <c r="CX1281" s="3"/>
      <c r="CY1281" s="3"/>
      <c r="CZ1281" s="3"/>
      <c r="DA1281" s="3"/>
    </row>
    <row r="1282" spans="1:105" ht="12" customHeight="1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  <c r="CP1282" s="3"/>
      <c r="CQ1282" s="3"/>
      <c r="CR1282" s="3"/>
      <c r="CS1282" s="3"/>
      <c r="CT1282" s="3"/>
      <c r="CU1282" s="3"/>
      <c r="CV1282" s="3"/>
      <c r="CW1282" s="3"/>
      <c r="CX1282" s="3"/>
      <c r="CY1282" s="3"/>
      <c r="CZ1282" s="3"/>
      <c r="DA1282" s="3"/>
    </row>
    <row r="1283" spans="1:105" ht="12" customHeight="1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3"/>
      <c r="CQ1283" s="3"/>
      <c r="CR1283" s="3"/>
      <c r="CS1283" s="3"/>
      <c r="CT1283" s="3"/>
      <c r="CU1283" s="3"/>
      <c r="CV1283" s="3"/>
      <c r="CW1283" s="3"/>
      <c r="CX1283" s="3"/>
      <c r="CY1283" s="3"/>
      <c r="CZ1283" s="3"/>
      <c r="DA1283" s="3"/>
    </row>
    <row r="1284" spans="1:105" ht="12" customHeight="1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  <c r="CP1284" s="3"/>
      <c r="CQ1284" s="3"/>
      <c r="CR1284" s="3"/>
      <c r="CS1284" s="3"/>
      <c r="CT1284" s="3"/>
      <c r="CU1284" s="3"/>
      <c r="CV1284" s="3"/>
      <c r="CW1284" s="3"/>
      <c r="CX1284" s="3"/>
      <c r="CY1284" s="3"/>
      <c r="CZ1284" s="3"/>
      <c r="DA1284" s="3"/>
    </row>
    <row r="1285" spans="1:105" ht="12" customHeight="1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  <c r="CP1285" s="3"/>
      <c r="CQ1285" s="3"/>
      <c r="CR1285" s="3"/>
      <c r="CS1285" s="3"/>
      <c r="CT1285" s="3"/>
      <c r="CU1285" s="3"/>
      <c r="CV1285" s="3"/>
      <c r="CW1285" s="3"/>
      <c r="CX1285" s="3"/>
      <c r="CY1285" s="3"/>
      <c r="CZ1285" s="3"/>
      <c r="DA1285" s="3"/>
    </row>
    <row r="1286" spans="1:105" ht="12" customHeight="1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  <c r="CP1286" s="3"/>
      <c r="CQ1286" s="3"/>
      <c r="CR1286" s="3"/>
      <c r="CS1286" s="3"/>
      <c r="CT1286" s="3"/>
      <c r="CU1286" s="3"/>
      <c r="CV1286" s="3"/>
      <c r="CW1286" s="3"/>
      <c r="CX1286" s="3"/>
      <c r="CY1286" s="3"/>
      <c r="CZ1286" s="3"/>
      <c r="DA1286" s="3"/>
    </row>
    <row r="1287" spans="1:105" ht="12" customHeight="1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  <c r="CP1287" s="3"/>
      <c r="CQ1287" s="3"/>
      <c r="CR1287" s="3"/>
      <c r="CS1287" s="3"/>
      <c r="CT1287" s="3"/>
      <c r="CU1287" s="3"/>
      <c r="CV1287" s="3"/>
      <c r="CW1287" s="3"/>
      <c r="CX1287" s="3"/>
      <c r="CY1287" s="3"/>
      <c r="CZ1287" s="3"/>
      <c r="DA1287" s="3"/>
    </row>
    <row r="1288" spans="1:105" ht="12" customHeight="1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  <c r="CP1288" s="3"/>
      <c r="CQ1288" s="3"/>
      <c r="CR1288" s="3"/>
      <c r="CS1288" s="3"/>
      <c r="CT1288" s="3"/>
      <c r="CU1288" s="3"/>
      <c r="CV1288" s="3"/>
      <c r="CW1288" s="3"/>
      <c r="CX1288" s="3"/>
      <c r="CY1288" s="3"/>
      <c r="CZ1288" s="3"/>
      <c r="DA1288" s="3"/>
    </row>
    <row r="1289" spans="1:105" ht="12" customHeight="1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  <c r="CP1289" s="3"/>
      <c r="CQ1289" s="3"/>
      <c r="CR1289" s="3"/>
      <c r="CS1289" s="3"/>
      <c r="CT1289" s="3"/>
      <c r="CU1289" s="3"/>
      <c r="CV1289" s="3"/>
      <c r="CW1289" s="3"/>
      <c r="CX1289" s="3"/>
      <c r="CY1289" s="3"/>
      <c r="CZ1289" s="3"/>
      <c r="DA1289" s="3"/>
    </row>
    <row r="1290" spans="1:105" ht="12" customHeight="1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  <c r="CK1290" s="3"/>
      <c r="CL1290" s="3"/>
      <c r="CM1290" s="3"/>
      <c r="CN1290" s="3"/>
      <c r="CO1290" s="3"/>
      <c r="CP1290" s="3"/>
      <c r="CQ1290" s="3"/>
      <c r="CR1290" s="3"/>
      <c r="CS1290" s="3"/>
      <c r="CT1290" s="3"/>
      <c r="CU1290" s="3"/>
      <c r="CV1290" s="3"/>
      <c r="CW1290" s="3"/>
      <c r="CX1290" s="3"/>
      <c r="CY1290" s="3"/>
      <c r="CZ1290" s="3"/>
      <c r="DA1290" s="3"/>
    </row>
    <row r="1291" spans="1:105" ht="12" customHeight="1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  <c r="CP1291" s="3"/>
      <c r="CQ1291" s="3"/>
      <c r="CR1291" s="3"/>
      <c r="CS1291" s="3"/>
      <c r="CT1291" s="3"/>
      <c r="CU1291" s="3"/>
      <c r="CV1291" s="3"/>
      <c r="CW1291" s="3"/>
      <c r="CX1291" s="3"/>
      <c r="CY1291" s="3"/>
      <c r="CZ1291" s="3"/>
      <c r="DA1291" s="3"/>
    </row>
    <row r="1292" spans="1:105" ht="12" customHeight="1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  <c r="CK1292" s="3"/>
      <c r="CL1292" s="3"/>
      <c r="CM1292" s="3"/>
      <c r="CN1292" s="3"/>
      <c r="CO1292" s="3"/>
      <c r="CP1292" s="3"/>
      <c r="CQ1292" s="3"/>
      <c r="CR1292" s="3"/>
      <c r="CS1292" s="3"/>
      <c r="CT1292" s="3"/>
      <c r="CU1292" s="3"/>
      <c r="CV1292" s="3"/>
      <c r="CW1292" s="3"/>
      <c r="CX1292" s="3"/>
      <c r="CY1292" s="3"/>
      <c r="CZ1292" s="3"/>
      <c r="DA1292" s="3"/>
    </row>
    <row r="1293" spans="1:105" ht="12" customHeight="1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  <c r="CP1293" s="3"/>
      <c r="CQ1293" s="3"/>
      <c r="CR1293" s="3"/>
      <c r="CS1293" s="3"/>
      <c r="CT1293" s="3"/>
      <c r="CU1293" s="3"/>
      <c r="CV1293" s="3"/>
      <c r="CW1293" s="3"/>
      <c r="CX1293" s="3"/>
      <c r="CY1293" s="3"/>
      <c r="CZ1293" s="3"/>
      <c r="DA1293" s="3"/>
    </row>
    <row r="1294" spans="1:105" ht="12" customHeight="1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  <c r="CK1294" s="3"/>
      <c r="CL1294" s="3"/>
      <c r="CM1294" s="3"/>
      <c r="CN1294" s="3"/>
      <c r="CO1294" s="3"/>
      <c r="CP1294" s="3"/>
      <c r="CQ1294" s="3"/>
      <c r="CR1294" s="3"/>
      <c r="CS1294" s="3"/>
      <c r="CT1294" s="3"/>
      <c r="CU1294" s="3"/>
      <c r="CV1294" s="3"/>
      <c r="CW1294" s="3"/>
      <c r="CX1294" s="3"/>
      <c r="CY1294" s="3"/>
      <c r="CZ1294" s="3"/>
      <c r="DA1294" s="3"/>
    </row>
    <row r="1295" spans="1:105" ht="12" customHeight="1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  <c r="CP1295" s="3"/>
      <c r="CQ1295" s="3"/>
      <c r="CR1295" s="3"/>
      <c r="CS1295" s="3"/>
      <c r="CT1295" s="3"/>
      <c r="CU1295" s="3"/>
      <c r="CV1295" s="3"/>
      <c r="CW1295" s="3"/>
      <c r="CX1295" s="3"/>
      <c r="CY1295" s="3"/>
      <c r="CZ1295" s="3"/>
      <c r="DA1295" s="3"/>
    </row>
    <row r="1296" spans="1:105" ht="12" customHeight="1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  <c r="CP1296" s="3"/>
      <c r="CQ1296" s="3"/>
      <c r="CR1296" s="3"/>
      <c r="CS1296" s="3"/>
      <c r="CT1296" s="3"/>
      <c r="CU1296" s="3"/>
      <c r="CV1296" s="3"/>
      <c r="CW1296" s="3"/>
      <c r="CX1296" s="3"/>
      <c r="CY1296" s="3"/>
      <c r="CZ1296" s="3"/>
      <c r="DA1296" s="3"/>
    </row>
    <row r="1297" spans="1:105" ht="12" customHeight="1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  <c r="CP1297" s="3"/>
      <c r="CQ1297" s="3"/>
      <c r="CR1297" s="3"/>
      <c r="CS1297" s="3"/>
      <c r="CT1297" s="3"/>
      <c r="CU1297" s="3"/>
      <c r="CV1297" s="3"/>
      <c r="CW1297" s="3"/>
      <c r="CX1297" s="3"/>
      <c r="CY1297" s="3"/>
      <c r="CZ1297" s="3"/>
      <c r="DA1297" s="3"/>
    </row>
    <row r="1298" spans="1:105" ht="12" customHeight="1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  <c r="CP1298" s="3"/>
      <c r="CQ1298" s="3"/>
      <c r="CR1298" s="3"/>
      <c r="CS1298" s="3"/>
      <c r="CT1298" s="3"/>
      <c r="CU1298" s="3"/>
      <c r="CV1298" s="3"/>
      <c r="CW1298" s="3"/>
      <c r="CX1298" s="3"/>
      <c r="CY1298" s="3"/>
      <c r="CZ1298" s="3"/>
      <c r="DA1298" s="3"/>
    </row>
    <row r="1299" spans="1:105" ht="12" customHeight="1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  <c r="CP1299" s="3"/>
      <c r="CQ1299" s="3"/>
      <c r="CR1299" s="3"/>
      <c r="CS1299" s="3"/>
      <c r="CT1299" s="3"/>
      <c r="CU1299" s="3"/>
      <c r="CV1299" s="3"/>
      <c r="CW1299" s="3"/>
      <c r="CX1299" s="3"/>
      <c r="CY1299" s="3"/>
      <c r="CZ1299" s="3"/>
      <c r="DA1299" s="3"/>
    </row>
    <row r="1300" spans="1:105" ht="12" customHeight="1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  <c r="CP1300" s="3"/>
      <c r="CQ1300" s="3"/>
      <c r="CR1300" s="3"/>
      <c r="CS1300" s="3"/>
      <c r="CT1300" s="3"/>
      <c r="CU1300" s="3"/>
      <c r="CV1300" s="3"/>
      <c r="CW1300" s="3"/>
      <c r="CX1300" s="3"/>
      <c r="CY1300" s="3"/>
      <c r="CZ1300" s="3"/>
      <c r="DA1300" s="3"/>
    </row>
    <row r="1301" spans="1:105" ht="12" customHeight="1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3"/>
      <c r="CQ1301" s="3"/>
      <c r="CR1301" s="3"/>
      <c r="CS1301" s="3"/>
      <c r="CT1301" s="3"/>
      <c r="CU1301" s="3"/>
      <c r="CV1301" s="3"/>
      <c r="CW1301" s="3"/>
      <c r="CX1301" s="3"/>
      <c r="CY1301" s="3"/>
      <c r="CZ1301" s="3"/>
      <c r="DA1301" s="3"/>
    </row>
    <row r="1302" spans="1:105" ht="12" customHeight="1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  <c r="CP1302" s="3"/>
      <c r="CQ1302" s="3"/>
      <c r="CR1302" s="3"/>
      <c r="CS1302" s="3"/>
      <c r="CT1302" s="3"/>
      <c r="CU1302" s="3"/>
      <c r="CV1302" s="3"/>
      <c r="CW1302" s="3"/>
      <c r="CX1302" s="3"/>
      <c r="CY1302" s="3"/>
      <c r="CZ1302" s="3"/>
      <c r="DA1302" s="3"/>
    </row>
    <row r="1303" spans="1:105" ht="12" customHeight="1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3"/>
      <c r="CQ1303" s="3"/>
      <c r="CR1303" s="3"/>
      <c r="CS1303" s="3"/>
      <c r="CT1303" s="3"/>
      <c r="CU1303" s="3"/>
      <c r="CV1303" s="3"/>
      <c r="CW1303" s="3"/>
      <c r="CX1303" s="3"/>
      <c r="CY1303" s="3"/>
      <c r="CZ1303" s="3"/>
      <c r="DA1303" s="3"/>
    </row>
    <row r="1304" spans="1:105" ht="12" customHeight="1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  <c r="CK1304" s="3"/>
      <c r="CL1304" s="3"/>
      <c r="CM1304" s="3"/>
      <c r="CN1304" s="3"/>
      <c r="CO1304" s="3"/>
      <c r="CP1304" s="3"/>
      <c r="CQ1304" s="3"/>
      <c r="CR1304" s="3"/>
      <c r="CS1304" s="3"/>
      <c r="CT1304" s="3"/>
      <c r="CU1304" s="3"/>
      <c r="CV1304" s="3"/>
      <c r="CW1304" s="3"/>
      <c r="CX1304" s="3"/>
      <c r="CY1304" s="3"/>
      <c r="CZ1304" s="3"/>
      <c r="DA1304" s="3"/>
    </row>
    <row r="1305" spans="1:105" ht="12" customHeight="1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  <c r="CP1305" s="3"/>
      <c r="CQ1305" s="3"/>
      <c r="CR1305" s="3"/>
      <c r="CS1305" s="3"/>
      <c r="CT1305" s="3"/>
      <c r="CU1305" s="3"/>
      <c r="CV1305" s="3"/>
      <c r="CW1305" s="3"/>
      <c r="CX1305" s="3"/>
      <c r="CY1305" s="3"/>
      <c r="CZ1305" s="3"/>
      <c r="DA1305" s="3"/>
    </row>
    <row r="1306" spans="1:105" ht="12" customHeight="1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  <c r="CP1306" s="3"/>
      <c r="CQ1306" s="3"/>
      <c r="CR1306" s="3"/>
      <c r="CS1306" s="3"/>
      <c r="CT1306" s="3"/>
      <c r="CU1306" s="3"/>
      <c r="CV1306" s="3"/>
      <c r="CW1306" s="3"/>
      <c r="CX1306" s="3"/>
      <c r="CY1306" s="3"/>
      <c r="CZ1306" s="3"/>
      <c r="DA1306" s="3"/>
    </row>
    <row r="1307" spans="1:105" ht="12" customHeight="1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  <c r="CP1307" s="3"/>
      <c r="CQ1307" s="3"/>
      <c r="CR1307" s="3"/>
      <c r="CS1307" s="3"/>
      <c r="CT1307" s="3"/>
      <c r="CU1307" s="3"/>
      <c r="CV1307" s="3"/>
      <c r="CW1307" s="3"/>
      <c r="CX1307" s="3"/>
      <c r="CY1307" s="3"/>
      <c r="CZ1307" s="3"/>
      <c r="DA1307" s="3"/>
    </row>
    <row r="1308" spans="1:105" ht="12" customHeight="1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  <c r="CP1308" s="3"/>
      <c r="CQ1308" s="3"/>
      <c r="CR1308" s="3"/>
      <c r="CS1308" s="3"/>
      <c r="CT1308" s="3"/>
      <c r="CU1308" s="3"/>
      <c r="CV1308" s="3"/>
      <c r="CW1308" s="3"/>
      <c r="CX1308" s="3"/>
      <c r="CY1308" s="3"/>
      <c r="CZ1308" s="3"/>
      <c r="DA1308" s="3"/>
    </row>
    <row r="1309" spans="1:105" ht="12" customHeight="1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  <c r="CP1309" s="3"/>
      <c r="CQ1309" s="3"/>
      <c r="CR1309" s="3"/>
      <c r="CS1309" s="3"/>
      <c r="CT1309" s="3"/>
      <c r="CU1309" s="3"/>
      <c r="CV1309" s="3"/>
      <c r="CW1309" s="3"/>
      <c r="CX1309" s="3"/>
      <c r="CY1309" s="3"/>
      <c r="CZ1309" s="3"/>
      <c r="DA1309" s="3"/>
    </row>
    <row r="1310" spans="1:105" ht="12" customHeight="1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  <c r="CF1310" s="3"/>
      <c r="CG1310" s="3"/>
      <c r="CH1310" s="3"/>
      <c r="CI1310" s="3"/>
      <c r="CJ1310" s="3"/>
      <c r="CK1310" s="3"/>
      <c r="CL1310" s="3"/>
      <c r="CM1310" s="3"/>
      <c r="CN1310" s="3"/>
      <c r="CO1310" s="3"/>
      <c r="CP1310" s="3"/>
      <c r="CQ1310" s="3"/>
      <c r="CR1310" s="3"/>
      <c r="CS1310" s="3"/>
      <c r="CT1310" s="3"/>
      <c r="CU1310" s="3"/>
      <c r="CV1310" s="3"/>
      <c r="CW1310" s="3"/>
      <c r="CX1310" s="3"/>
      <c r="CY1310" s="3"/>
      <c r="CZ1310" s="3"/>
      <c r="DA1310" s="3"/>
    </row>
    <row r="1311" spans="1:105" ht="12" customHeight="1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  <c r="CP1311" s="3"/>
      <c r="CQ1311" s="3"/>
      <c r="CR1311" s="3"/>
      <c r="CS1311" s="3"/>
      <c r="CT1311" s="3"/>
      <c r="CU1311" s="3"/>
      <c r="CV1311" s="3"/>
      <c r="CW1311" s="3"/>
      <c r="CX1311" s="3"/>
      <c r="CY1311" s="3"/>
      <c r="CZ1311" s="3"/>
      <c r="DA1311" s="3"/>
    </row>
    <row r="1312" spans="1:105" ht="12" customHeight="1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  <c r="CP1312" s="3"/>
      <c r="CQ1312" s="3"/>
      <c r="CR1312" s="3"/>
      <c r="CS1312" s="3"/>
      <c r="CT1312" s="3"/>
      <c r="CU1312" s="3"/>
      <c r="CV1312" s="3"/>
      <c r="CW1312" s="3"/>
      <c r="CX1312" s="3"/>
      <c r="CY1312" s="3"/>
      <c r="CZ1312" s="3"/>
      <c r="DA1312" s="3"/>
    </row>
    <row r="1313" spans="1:105" ht="12" customHeight="1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  <c r="CP1313" s="3"/>
      <c r="CQ1313" s="3"/>
      <c r="CR1313" s="3"/>
      <c r="CS1313" s="3"/>
      <c r="CT1313" s="3"/>
      <c r="CU1313" s="3"/>
      <c r="CV1313" s="3"/>
      <c r="CW1313" s="3"/>
      <c r="CX1313" s="3"/>
      <c r="CY1313" s="3"/>
      <c r="CZ1313" s="3"/>
      <c r="DA1313" s="3"/>
    </row>
    <row r="1314" spans="1:105" ht="12" customHeight="1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  <c r="CP1314" s="3"/>
      <c r="CQ1314" s="3"/>
      <c r="CR1314" s="3"/>
      <c r="CS1314" s="3"/>
      <c r="CT1314" s="3"/>
      <c r="CU1314" s="3"/>
      <c r="CV1314" s="3"/>
      <c r="CW1314" s="3"/>
      <c r="CX1314" s="3"/>
      <c r="CY1314" s="3"/>
      <c r="CZ1314" s="3"/>
      <c r="DA1314" s="3"/>
    </row>
    <row r="1315" spans="1:105" ht="12" customHeight="1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  <c r="CP1315" s="3"/>
      <c r="CQ1315" s="3"/>
      <c r="CR1315" s="3"/>
      <c r="CS1315" s="3"/>
      <c r="CT1315" s="3"/>
      <c r="CU1315" s="3"/>
      <c r="CV1315" s="3"/>
      <c r="CW1315" s="3"/>
      <c r="CX1315" s="3"/>
      <c r="CY1315" s="3"/>
      <c r="CZ1315" s="3"/>
      <c r="DA1315" s="3"/>
    </row>
    <row r="1316" spans="1:105" ht="12" customHeight="1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  <c r="CP1316" s="3"/>
      <c r="CQ1316" s="3"/>
      <c r="CR1316" s="3"/>
      <c r="CS1316" s="3"/>
      <c r="CT1316" s="3"/>
      <c r="CU1316" s="3"/>
      <c r="CV1316" s="3"/>
      <c r="CW1316" s="3"/>
      <c r="CX1316" s="3"/>
      <c r="CY1316" s="3"/>
      <c r="CZ1316" s="3"/>
      <c r="DA1316" s="3"/>
    </row>
    <row r="1317" spans="1:105" ht="12" customHeight="1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  <c r="CP1317" s="3"/>
      <c r="CQ1317" s="3"/>
      <c r="CR1317" s="3"/>
      <c r="CS1317" s="3"/>
      <c r="CT1317" s="3"/>
      <c r="CU1317" s="3"/>
      <c r="CV1317" s="3"/>
      <c r="CW1317" s="3"/>
      <c r="CX1317" s="3"/>
      <c r="CY1317" s="3"/>
      <c r="CZ1317" s="3"/>
      <c r="DA1317" s="3"/>
    </row>
    <row r="1318" spans="1:105" ht="12" customHeight="1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  <c r="CP1318" s="3"/>
      <c r="CQ1318" s="3"/>
      <c r="CR1318" s="3"/>
      <c r="CS1318" s="3"/>
      <c r="CT1318" s="3"/>
      <c r="CU1318" s="3"/>
      <c r="CV1318" s="3"/>
      <c r="CW1318" s="3"/>
      <c r="CX1318" s="3"/>
      <c r="CY1318" s="3"/>
      <c r="CZ1318" s="3"/>
      <c r="DA1318" s="3"/>
    </row>
    <row r="1319" spans="1:105" ht="12" customHeight="1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  <c r="CP1319" s="3"/>
      <c r="CQ1319" s="3"/>
      <c r="CR1319" s="3"/>
      <c r="CS1319" s="3"/>
      <c r="CT1319" s="3"/>
      <c r="CU1319" s="3"/>
      <c r="CV1319" s="3"/>
      <c r="CW1319" s="3"/>
      <c r="CX1319" s="3"/>
      <c r="CY1319" s="3"/>
      <c r="CZ1319" s="3"/>
      <c r="DA1319" s="3"/>
    </row>
    <row r="1320" spans="1:105" ht="12" customHeight="1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  <c r="CP1320" s="3"/>
      <c r="CQ1320" s="3"/>
      <c r="CR1320" s="3"/>
      <c r="CS1320" s="3"/>
      <c r="CT1320" s="3"/>
      <c r="CU1320" s="3"/>
      <c r="CV1320" s="3"/>
      <c r="CW1320" s="3"/>
      <c r="CX1320" s="3"/>
      <c r="CY1320" s="3"/>
      <c r="CZ1320" s="3"/>
      <c r="DA1320" s="3"/>
    </row>
    <row r="1321" spans="1:105" ht="12" customHeight="1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  <c r="CP1321" s="3"/>
      <c r="CQ1321" s="3"/>
      <c r="CR1321" s="3"/>
      <c r="CS1321" s="3"/>
      <c r="CT1321" s="3"/>
      <c r="CU1321" s="3"/>
      <c r="CV1321" s="3"/>
      <c r="CW1321" s="3"/>
      <c r="CX1321" s="3"/>
      <c r="CY1321" s="3"/>
      <c r="CZ1321" s="3"/>
      <c r="DA1321" s="3"/>
    </row>
    <row r="1322" spans="1:105" ht="12" customHeight="1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  <c r="CK1322" s="3"/>
      <c r="CL1322" s="3"/>
      <c r="CM1322" s="3"/>
      <c r="CN1322" s="3"/>
      <c r="CO1322" s="3"/>
      <c r="CP1322" s="3"/>
      <c r="CQ1322" s="3"/>
      <c r="CR1322" s="3"/>
      <c r="CS1322" s="3"/>
      <c r="CT1322" s="3"/>
      <c r="CU1322" s="3"/>
      <c r="CV1322" s="3"/>
      <c r="CW1322" s="3"/>
      <c r="CX1322" s="3"/>
      <c r="CY1322" s="3"/>
      <c r="CZ1322" s="3"/>
      <c r="DA1322" s="3"/>
    </row>
    <row r="1323" spans="1:105" ht="12" customHeight="1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  <c r="CP1323" s="3"/>
      <c r="CQ1323" s="3"/>
      <c r="CR1323" s="3"/>
      <c r="CS1323" s="3"/>
      <c r="CT1323" s="3"/>
      <c r="CU1323" s="3"/>
      <c r="CV1323" s="3"/>
      <c r="CW1323" s="3"/>
      <c r="CX1323" s="3"/>
      <c r="CY1323" s="3"/>
      <c r="CZ1323" s="3"/>
      <c r="DA1323" s="3"/>
    </row>
    <row r="1324" spans="1:105" ht="12" customHeight="1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  <c r="CK1324" s="3"/>
      <c r="CL1324" s="3"/>
      <c r="CM1324" s="3"/>
      <c r="CN1324" s="3"/>
      <c r="CO1324" s="3"/>
      <c r="CP1324" s="3"/>
      <c r="CQ1324" s="3"/>
      <c r="CR1324" s="3"/>
      <c r="CS1324" s="3"/>
      <c r="CT1324" s="3"/>
      <c r="CU1324" s="3"/>
      <c r="CV1324" s="3"/>
      <c r="CW1324" s="3"/>
      <c r="CX1324" s="3"/>
      <c r="CY1324" s="3"/>
      <c r="CZ1324" s="3"/>
      <c r="DA1324" s="3"/>
    </row>
    <row r="1325" spans="1:105" ht="12" customHeight="1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  <c r="CP1325" s="3"/>
      <c r="CQ1325" s="3"/>
      <c r="CR1325" s="3"/>
      <c r="CS1325" s="3"/>
      <c r="CT1325" s="3"/>
      <c r="CU1325" s="3"/>
      <c r="CV1325" s="3"/>
      <c r="CW1325" s="3"/>
      <c r="CX1325" s="3"/>
      <c r="CY1325" s="3"/>
      <c r="CZ1325" s="3"/>
      <c r="DA1325" s="3"/>
    </row>
    <row r="1326" spans="1:105" ht="12" customHeight="1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  <c r="CP1326" s="3"/>
      <c r="CQ1326" s="3"/>
      <c r="CR1326" s="3"/>
      <c r="CS1326" s="3"/>
      <c r="CT1326" s="3"/>
      <c r="CU1326" s="3"/>
      <c r="CV1326" s="3"/>
      <c r="CW1326" s="3"/>
      <c r="CX1326" s="3"/>
      <c r="CY1326" s="3"/>
      <c r="CZ1326" s="3"/>
      <c r="DA1326" s="3"/>
    </row>
    <row r="1327" spans="1:105" ht="12" customHeight="1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  <c r="CP1327" s="3"/>
      <c r="CQ1327" s="3"/>
      <c r="CR1327" s="3"/>
      <c r="CS1327" s="3"/>
      <c r="CT1327" s="3"/>
      <c r="CU1327" s="3"/>
      <c r="CV1327" s="3"/>
      <c r="CW1327" s="3"/>
      <c r="CX1327" s="3"/>
      <c r="CY1327" s="3"/>
      <c r="CZ1327" s="3"/>
      <c r="DA1327" s="3"/>
    </row>
    <row r="1328" spans="1:105" ht="12" customHeight="1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  <c r="CP1328" s="3"/>
      <c r="CQ1328" s="3"/>
      <c r="CR1328" s="3"/>
      <c r="CS1328" s="3"/>
      <c r="CT1328" s="3"/>
      <c r="CU1328" s="3"/>
      <c r="CV1328" s="3"/>
      <c r="CW1328" s="3"/>
      <c r="CX1328" s="3"/>
      <c r="CY1328" s="3"/>
      <c r="CZ1328" s="3"/>
      <c r="DA1328" s="3"/>
    </row>
    <row r="1329" spans="1:105" ht="12" customHeight="1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  <c r="CP1329" s="3"/>
      <c r="CQ1329" s="3"/>
      <c r="CR1329" s="3"/>
      <c r="CS1329" s="3"/>
      <c r="CT1329" s="3"/>
      <c r="CU1329" s="3"/>
      <c r="CV1329" s="3"/>
      <c r="CW1329" s="3"/>
      <c r="CX1329" s="3"/>
      <c r="CY1329" s="3"/>
      <c r="CZ1329" s="3"/>
      <c r="DA1329" s="3"/>
    </row>
    <row r="1330" spans="1:105" ht="12" customHeight="1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  <c r="CK1330" s="3"/>
      <c r="CL1330" s="3"/>
      <c r="CM1330" s="3"/>
      <c r="CN1330" s="3"/>
      <c r="CO1330" s="3"/>
      <c r="CP1330" s="3"/>
      <c r="CQ1330" s="3"/>
      <c r="CR1330" s="3"/>
      <c r="CS1330" s="3"/>
      <c r="CT1330" s="3"/>
      <c r="CU1330" s="3"/>
      <c r="CV1330" s="3"/>
      <c r="CW1330" s="3"/>
      <c r="CX1330" s="3"/>
      <c r="CY1330" s="3"/>
      <c r="CZ1330" s="3"/>
      <c r="DA1330" s="3"/>
    </row>
    <row r="1331" spans="1:105" ht="12" customHeight="1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  <c r="CP1331" s="3"/>
      <c r="CQ1331" s="3"/>
      <c r="CR1331" s="3"/>
      <c r="CS1331" s="3"/>
      <c r="CT1331" s="3"/>
      <c r="CU1331" s="3"/>
      <c r="CV1331" s="3"/>
      <c r="CW1331" s="3"/>
      <c r="CX1331" s="3"/>
      <c r="CY1331" s="3"/>
      <c r="CZ1331" s="3"/>
      <c r="DA1331" s="3"/>
    </row>
    <row r="1332" spans="1:105" ht="12" customHeight="1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  <c r="CK1332" s="3"/>
      <c r="CL1332" s="3"/>
      <c r="CM1332" s="3"/>
      <c r="CN1332" s="3"/>
      <c r="CO1332" s="3"/>
      <c r="CP1332" s="3"/>
      <c r="CQ1332" s="3"/>
      <c r="CR1332" s="3"/>
      <c r="CS1332" s="3"/>
      <c r="CT1332" s="3"/>
      <c r="CU1332" s="3"/>
      <c r="CV1332" s="3"/>
      <c r="CW1332" s="3"/>
      <c r="CX1332" s="3"/>
      <c r="CY1332" s="3"/>
      <c r="CZ1332" s="3"/>
      <c r="DA1332" s="3"/>
    </row>
    <row r="1333" spans="1:105" ht="12" customHeight="1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  <c r="CP1333" s="3"/>
      <c r="CQ1333" s="3"/>
      <c r="CR1333" s="3"/>
      <c r="CS1333" s="3"/>
      <c r="CT1333" s="3"/>
      <c r="CU1333" s="3"/>
      <c r="CV1333" s="3"/>
      <c r="CW1333" s="3"/>
      <c r="CX1333" s="3"/>
      <c r="CY1333" s="3"/>
      <c r="CZ1333" s="3"/>
      <c r="DA1333" s="3"/>
    </row>
    <row r="1334" spans="1:105" ht="12" customHeight="1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  <c r="CK1334" s="3"/>
      <c r="CL1334" s="3"/>
      <c r="CM1334" s="3"/>
      <c r="CN1334" s="3"/>
      <c r="CO1334" s="3"/>
      <c r="CP1334" s="3"/>
      <c r="CQ1334" s="3"/>
      <c r="CR1334" s="3"/>
      <c r="CS1334" s="3"/>
      <c r="CT1334" s="3"/>
      <c r="CU1334" s="3"/>
      <c r="CV1334" s="3"/>
      <c r="CW1334" s="3"/>
      <c r="CX1334" s="3"/>
      <c r="CY1334" s="3"/>
      <c r="CZ1334" s="3"/>
      <c r="DA1334" s="3"/>
    </row>
    <row r="1335" spans="1:105" ht="12" customHeight="1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  <c r="CP1335" s="3"/>
      <c r="CQ1335" s="3"/>
      <c r="CR1335" s="3"/>
      <c r="CS1335" s="3"/>
      <c r="CT1335" s="3"/>
      <c r="CU1335" s="3"/>
      <c r="CV1335" s="3"/>
      <c r="CW1335" s="3"/>
      <c r="CX1335" s="3"/>
      <c r="CY1335" s="3"/>
      <c r="CZ1335" s="3"/>
      <c r="DA1335" s="3"/>
    </row>
    <row r="1336" spans="1:105" ht="12" customHeight="1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  <c r="CP1336" s="3"/>
      <c r="CQ1336" s="3"/>
      <c r="CR1336" s="3"/>
      <c r="CS1336" s="3"/>
      <c r="CT1336" s="3"/>
      <c r="CU1336" s="3"/>
      <c r="CV1336" s="3"/>
      <c r="CW1336" s="3"/>
      <c r="CX1336" s="3"/>
      <c r="CY1336" s="3"/>
      <c r="CZ1336" s="3"/>
      <c r="DA1336" s="3"/>
    </row>
    <row r="1337" spans="1:105" ht="12" customHeight="1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  <c r="CP1337" s="3"/>
      <c r="CQ1337" s="3"/>
      <c r="CR1337" s="3"/>
      <c r="CS1337" s="3"/>
      <c r="CT1337" s="3"/>
      <c r="CU1337" s="3"/>
      <c r="CV1337" s="3"/>
      <c r="CW1337" s="3"/>
      <c r="CX1337" s="3"/>
      <c r="CY1337" s="3"/>
      <c r="CZ1337" s="3"/>
      <c r="DA1337" s="3"/>
    </row>
    <row r="1338" spans="1:105" ht="12" customHeight="1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  <c r="CP1338" s="3"/>
      <c r="CQ1338" s="3"/>
      <c r="CR1338" s="3"/>
      <c r="CS1338" s="3"/>
      <c r="CT1338" s="3"/>
      <c r="CU1338" s="3"/>
      <c r="CV1338" s="3"/>
      <c r="CW1338" s="3"/>
      <c r="CX1338" s="3"/>
      <c r="CY1338" s="3"/>
      <c r="CZ1338" s="3"/>
      <c r="DA1338" s="3"/>
    </row>
    <row r="1339" spans="1:105" ht="12" customHeight="1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  <c r="CP1339" s="3"/>
      <c r="CQ1339" s="3"/>
      <c r="CR1339" s="3"/>
      <c r="CS1339" s="3"/>
      <c r="CT1339" s="3"/>
      <c r="CU1339" s="3"/>
      <c r="CV1339" s="3"/>
      <c r="CW1339" s="3"/>
      <c r="CX1339" s="3"/>
      <c r="CY1339" s="3"/>
      <c r="CZ1339" s="3"/>
      <c r="DA1339" s="3"/>
    </row>
    <row r="1340" spans="1:105" ht="12" customHeight="1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  <c r="CK1340" s="3"/>
      <c r="CL1340" s="3"/>
      <c r="CM1340" s="3"/>
      <c r="CN1340" s="3"/>
      <c r="CO1340" s="3"/>
      <c r="CP1340" s="3"/>
      <c r="CQ1340" s="3"/>
      <c r="CR1340" s="3"/>
      <c r="CS1340" s="3"/>
      <c r="CT1340" s="3"/>
      <c r="CU1340" s="3"/>
      <c r="CV1340" s="3"/>
      <c r="CW1340" s="3"/>
      <c r="CX1340" s="3"/>
      <c r="CY1340" s="3"/>
      <c r="CZ1340" s="3"/>
      <c r="DA1340" s="3"/>
    </row>
    <row r="1341" spans="1:105" ht="12" customHeight="1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  <c r="CP1341" s="3"/>
      <c r="CQ1341" s="3"/>
      <c r="CR1341" s="3"/>
      <c r="CS1341" s="3"/>
      <c r="CT1341" s="3"/>
      <c r="CU1341" s="3"/>
      <c r="CV1341" s="3"/>
      <c r="CW1341" s="3"/>
      <c r="CX1341" s="3"/>
      <c r="CY1341" s="3"/>
      <c r="CZ1341" s="3"/>
      <c r="DA1341" s="3"/>
    </row>
    <row r="1342" spans="1:105" ht="12" customHeight="1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  <c r="CP1342" s="3"/>
      <c r="CQ1342" s="3"/>
      <c r="CR1342" s="3"/>
      <c r="CS1342" s="3"/>
      <c r="CT1342" s="3"/>
      <c r="CU1342" s="3"/>
      <c r="CV1342" s="3"/>
      <c r="CW1342" s="3"/>
      <c r="CX1342" s="3"/>
      <c r="CY1342" s="3"/>
      <c r="CZ1342" s="3"/>
      <c r="DA1342" s="3"/>
    </row>
    <row r="1343" spans="1:105" ht="12" customHeight="1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  <c r="CP1343" s="3"/>
      <c r="CQ1343" s="3"/>
      <c r="CR1343" s="3"/>
      <c r="CS1343" s="3"/>
      <c r="CT1343" s="3"/>
      <c r="CU1343" s="3"/>
      <c r="CV1343" s="3"/>
      <c r="CW1343" s="3"/>
      <c r="CX1343" s="3"/>
      <c r="CY1343" s="3"/>
      <c r="CZ1343" s="3"/>
      <c r="DA1343" s="3"/>
    </row>
    <row r="1344" spans="1:105" ht="12" customHeight="1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  <c r="CK1344" s="3"/>
      <c r="CL1344" s="3"/>
      <c r="CM1344" s="3"/>
      <c r="CN1344" s="3"/>
      <c r="CO1344" s="3"/>
      <c r="CP1344" s="3"/>
      <c r="CQ1344" s="3"/>
      <c r="CR1344" s="3"/>
      <c r="CS1344" s="3"/>
      <c r="CT1344" s="3"/>
      <c r="CU1344" s="3"/>
      <c r="CV1344" s="3"/>
      <c r="CW1344" s="3"/>
      <c r="CX1344" s="3"/>
      <c r="CY1344" s="3"/>
      <c r="CZ1344" s="3"/>
      <c r="DA1344" s="3"/>
    </row>
    <row r="1345" spans="1:105" ht="12" customHeight="1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  <c r="CP1345" s="3"/>
      <c r="CQ1345" s="3"/>
      <c r="CR1345" s="3"/>
      <c r="CS1345" s="3"/>
      <c r="CT1345" s="3"/>
      <c r="CU1345" s="3"/>
      <c r="CV1345" s="3"/>
      <c r="CW1345" s="3"/>
      <c r="CX1345" s="3"/>
      <c r="CY1345" s="3"/>
      <c r="CZ1345" s="3"/>
      <c r="DA1345" s="3"/>
    </row>
    <row r="1346" spans="1:105" ht="12" customHeight="1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  <c r="CP1346" s="3"/>
      <c r="CQ1346" s="3"/>
      <c r="CR1346" s="3"/>
      <c r="CS1346" s="3"/>
      <c r="CT1346" s="3"/>
      <c r="CU1346" s="3"/>
      <c r="CV1346" s="3"/>
      <c r="CW1346" s="3"/>
      <c r="CX1346" s="3"/>
      <c r="CY1346" s="3"/>
      <c r="CZ1346" s="3"/>
      <c r="DA1346" s="3"/>
    </row>
    <row r="1347" spans="1:105" ht="12" customHeight="1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  <c r="CP1347" s="3"/>
      <c r="CQ1347" s="3"/>
      <c r="CR1347" s="3"/>
      <c r="CS1347" s="3"/>
      <c r="CT1347" s="3"/>
      <c r="CU1347" s="3"/>
      <c r="CV1347" s="3"/>
      <c r="CW1347" s="3"/>
      <c r="CX1347" s="3"/>
      <c r="CY1347" s="3"/>
      <c r="CZ1347" s="3"/>
      <c r="DA1347" s="3"/>
    </row>
    <row r="1348" spans="1:105" ht="12" customHeight="1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  <c r="CP1348" s="3"/>
      <c r="CQ1348" s="3"/>
      <c r="CR1348" s="3"/>
      <c r="CS1348" s="3"/>
      <c r="CT1348" s="3"/>
      <c r="CU1348" s="3"/>
      <c r="CV1348" s="3"/>
      <c r="CW1348" s="3"/>
      <c r="CX1348" s="3"/>
      <c r="CY1348" s="3"/>
      <c r="CZ1348" s="3"/>
      <c r="DA1348" s="3"/>
    </row>
    <row r="1349" spans="1:105" ht="12" customHeight="1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  <c r="CP1349" s="3"/>
      <c r="CQ1349" s="3"/>
      <c r="CR1349" s="3"/>
      <c r="CS1349" s="3"/>
      <c r="CT1349" s="3"/>
      <c r="CU1349" s="3"/>
      <c r="CV1349" s="3"/>
      <c r="CW1349" s="3"/>
      <c r="CX1349" s="3"/>
      <c r="CY1349" s="3"/>
      <c r="CZ1349" s="3"/>
      <c r="DA1349" s="3"/>
    </row>
    <row r="1350" spans="1:105" ht="12" customHeight="1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  <c r="CW1350" s="3"/>
      <c r="CX1350" s="3"/>
      <c r="CY1350" s="3"/>
      <c r="CZ1350" s="3"/>
      <c r="DA1350" s="3"/>
    </row>
    <row r="1351" spans="1:105" ht="12" customHeight="1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  <c r="CP1351" s="3"/>
      <c r="CQ1351" s="3"/>
      <c r="CR1351" s="3"/>
      <c r="CS1351" s="3"/>
      <c r="CT1351" s="3"/>
      <c r="CU1351" s="3"/>
      <c r="CV1351" s="3"/>
      <c r="CW1351" s="3"/>
      <c r="CX1351" s="3"/>
      <c r="CY1351" s="3"/>
      <c r="CZ1351" s="3"/>
      <c r="DA1351" s="3"/>
    </row>
    <row r="1352" spans="1:105" ht="12" customHeight="1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  <c r="CK1352" s="3"/>
      <c r="CL1352" s="3"/>
      <c r="CM1352" s="3"/>
      <c r="CN1352" s="3"/>
      <c r="CO1352" s="3"/>
      <c r="CP1352" s="3"/>
      <c r="CQ1352" s="3"/>
      <c r="CR1352" s="3"/>
      <c r="CS1352" s="3"/>
      <c r="CT1352" s="3"/>
      <c r="CU1352" s="3"/>
      <c r="CV1352" s="3"/>
      <c r="CW1352" s="3"/>
      <c r="CX1352" s="3"/>
      <c r="CY1352" s="3"/>
      <c r="CZ1352" s="3"/>
      <c r="DA1352" s="3"/>
    </row>
    <row r="1353" spans="1:105" ht="12" customHeight="1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  <c r="CP1353" s="3"/>
      <c r="CQ1353" s="3"/>
      <c r="CR1353" s="3"/>
      <c r="CS1353" s="3"/>
      <c r="CT1353" s="3"/>
      <c r="CU1353" s="3"/>
      <c r="CV1353" s="3"/>
      <c r="CW1353" s="3"/>
      <c r="CX1353" s="3"/>
      <c r="CY1353" s="3"/>
      <c r="CZ1353" s="3"/>
      <c r="DA1353" s="3"/>
    </row>
    <row r="1354" spans="1:105" ht="12" customHeight="1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  <c r="CK1354" s="3"/>
      <c r="CL1354" s="3"/>
      <c r="CM1354" s="3"/>
      <c r="CN1354" s="3"/>
      <c r="CO1354" s="3"/>
      <c r="CP1354" s="3"/>
      <c r="CQ1354" s="3"/>
      <c r="CR1354" s="3"/>
      <c r="CS1354" s="3"/>
      <c r="CT1354" s="3"/>
      <c r="CU1354" s="3"/>
      <c r="CV1354" s="3"/>
      <c r="CW1354" s="3"/>
      <c r="CX1354" s="3"/>
      <c r="CY1354" s="3"/>
      <c r="CZ1354" s="3"/>
      <c r="DA1354" s="3"/>
    </row>
    <row r="1355" spans="1:105" ht="12" customHeight="1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  <c r="CP1355" s="3"/>
      <c r="CQ1355" s="3"/>
      <c r="CR1355" s="3"/>
      <c r="CS1355" s="3"/>
      <c r="CT1355" s="3"/>
      <c r="CU1355" s="3"/>
      <c r="CV1355" s="3"/>
      <c r="CW1355" s="3"/>
      <c r="CX1355" s="3"/>
      <c r="CY1355" s="3"/>
      <c r="CZ1355" s="3"/>
      <c r="DA1355" s="3"/>
    </row>
    <row r="1356" spans="1:105" ht="12" customHeight="1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  <c r="CK1356" s="3"/>
      <c r="CL1356" s="3"/>
      <c r="CM1356" s="3"/>
      <c r="CN1356" s="3"/>
      <c r="CO1356" s="3"/>
      <c r="CP1356" s="3"/>
      <c r="CQ1356" s="3"/>
      <c r="CR1356" s="3"/>
      <c r="CS1356" s="3"/>
      <c r="CT1356" s="3"/>
      <c r="CU1356" s="3"/>
      <c r="CV1356" s="3"/>
      <c r="CW1356" s="3"/>
      <c r="CX1356" s="3"/>
      <c r="CY1356" s="3"/>
      <c r="CZ1356" s="3"/>
      <c r="DA1356" s="3"/>
    </row>
    <row r="1357" spans="1:105" ht="12" customHeight="1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  <c r="CP1357" s="3"/>
      <c r="CQ1357" s="3"/>
      <c r="CR1357" s="3"/>
      <c r="CS1357" s="3"/>
      <c r="CT1357" s="3"/>
      <c r="CU1357" s="3"/>
      <c r="CV1357" s="3"/>
      <c r="CW1357" s="3"/>
      <c r="CX1357" s="3"/>
      <c r="CY1357" s="3"/>
      <c r="CZ1357" s="3"/>
      <c r="DA1357" s="3"/>
    </row>
    <row r="1358" spans="1:105" ht="12" customHeight="1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  <c r="CK1358" s="3"/>
      <c r="CL1358" s="3"/>
      <c r="CM1358" s="3"/>
      <c r="CN1358" s="3"/>
      <c r="CO1358" s="3"/>
      <c r="CP1358" s="3"/>
      <c r="CQ1358" s="3"/>
      <c r="CR1358" s="3"/>
      <c r="CS1358" s="3"/>
      <c r="CT1358" s="3"/>
      <c r="CU1358" s="3"/>
      <c r="CV1358" s="3"/>
      <c r="CW1358" s="3"/>
      <c r="CX1358" s="3"/>
      <c r="CY1358" s="3"/>
      <c r="CZ1358" s="3"/>
      <c r="DA1358" s="3"/>
    </row>
    <row r="1359" spans="1:105" ht="12" customHeight="1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  <c r="CP1359" s="3"/>
      <c r="CQ1359" s="3"/>
      <c r="CR1359" s="3"/>
      <c r="CS1359" s="3"/>
      <c r="CT1359" s="3"/>
      <c r="CU1359" s="3"/>
      <c r="CV1359" s="3"/>
      <c r="CW1359" s="3"/>
      <c r="CX1359" s="3"/>
      <c r="CY1359" s="3"/>
      <c r="CZ1359" s="3"/>
      <c r="DA1359" s="3"/>
    </row>
    <row r="1360" spans="1:105" ht="12" customHeight="1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  <c r="CK1360" s="3"/>
      <c r="CL1360" s="3"/>
      <c r="CM1360" s="3"/>
      <c r="CN1360" s="3"/>
      <c r="CO1360" s="3"/>
      <c r="CP1360" s="3"/>
      <c r="CQ1360" s="3"/>
      <c r="CR1360" s="3"/>
      <c r="CS1360" s="3"/>
      <c r="CT1360" s="3"/>
      <c r="CU1360" s="3"/>
      <c r="CV1360" s="3"/>
      <c r="CW1360" s="3"/>
      <c r="CX1360" s="3"/>
      <c r="CY1360" s="3"/>
      <c r="CZ1360" s="3"/>
      <c r="DA1360" s="3"/>
    </row>
    <row r="1361" spans="1:105" ht="12" customHeight="1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  <c r="CP1361" s="3"/>
      <c r="CQ1361" s="3"/>
      <c r="CR1361" s="3"/>
      <c r="CS1361" s="3"/>
      <c r="CT1361" s="3"/>
      <c r="CU1361" s="3"/>
      <c r="CV1361" s="3"/>
      <c r="CW1361" s="3"/>
      <c r="CX1361" s="3"/>
      <c r="CY1361" s="3"/>
      <c r="CZ1361" s="3"/>
      <c r="DA1361" s="3"/>
    </row>
    <row r="1362" spans="1:105" ht="12" customHeight="1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  <c r="CF1362" s="3"/>
      <c r="CG1362" s="3"/>
      <c r="CH1362" s="3"/>
      <c r="CI1362" s="3"/>
      <c r="CJ1362" s="3"/>
      <c r="CK1362" s="3"/>
      <c r="CL1362" s="3"/>
      <c r="CM1362" s="3"/>
      <c r="CN1362" s="3"/>
      <c r="CO1362" s="3"/>
      <c r="CP1362" s="3"/>
      <c r="CQ1362" s="3"/>
      <c r="CR1362" s="3"/>
      <c r="CS1362" s="3"/>
      <c r="CT1362" s="3"/>
      <c r="CU1362" s="3"/>
      <c r="CV1362" s="3"/>
      <c r="CW1362" s="3"/>
      <c r="CX1362" s="3"/>
      <c r="CY1362" s="3"/>
      <c r="CZ1362" s="3"/>
      <c r="DA1362" s="3"/>
    </row>
    <row r="1363" spans="1:105" ht="12" customHeight="1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  <c r="CP1363" s="3"/>
      <c r="CQ1363" s="3"/>
      <c r="CR1363" s="3"/>
      <c r="CS1363" s="3"/>
      <c r="CT1363" s="3"/>
      <c r="CU1363" s="3"/>
      <c r="CV1363" s="3"/>
      <c r="CW1363" s="3"/>
      <c r="CX1363" s="3"/>
      <c r="CY1363" s="3"/>
      <c r="CZ1363" s="3"/>
      <c r="DA1363" s="3"/>
    </row>
    <row r="1364" spans="1:105" ht="12" customHeight="1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  <c r="CK1364" s="3"/>
      <c r="CL1364" s="3"/>
      <c r="CM1364" s="3"/>
      <c r="CN1364" s="3"/>
      <c r="CO1364" s="3"/>
      <c r="CP1364" s="3"/>
      <c r="CQ1364" s="3"/>
      <c r="CR1364" s="3"/>
      <c r="CS1364" s="3"/>
      <c r="CT1364" s="3"/>
      <c r="CU1364" s="3"/>
      <c r="CV1364" s="3"/>
      <c r="CW1364" s="3"/>
      <c r="CX1364" s="3"/>
      <c r="CY1364" s="3"/>
      <c r="CZ1364" s="3"/>
      <c r="DA1364" s="3"/>
    </row>
    <row r="1365" spans="1:105" ht="12" customHeight="1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  <c r="CP1365" s="3"/>
      <c r="CQ1365" s="3"/>
      <c r="CR1365" s="3"/>
      <c r="CS1365" s="3"/>
      <c r="CT1365" s="3"/>
      <c r="CU1365" s="3"/>
      <c r="CV1365" s="3"/>
      <c r="CW1365" s="3"/>
      <c r="CX1365" s="3"/>
      <c r="CY1365" s="3"/>
      <c r="CZ1365" s="3"/>
      <c r="DA1365" s="3"/>
    </row>
    <row r="1366" spans="1:105" ht="12" customHeight="1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  <c r="CK1366" s="3"/>
      <c r="CL1366" s="3"/>
      <c r="CM1366" s="3"/>
      <c r="CN1366" s="3"/>
      <c r="CO1366" s="3"/>
      <c r="CP1366" s="3"/>
      <c r="CQ1366" s="3"/>
      <c r="CR1366" s="3"/>
      <c r="CS1366" s="3"/>
      <c r="CT1366" s="3"/>
      <c r="CU1366" s="3"/>
      <c r="CV1366" s="3"/>
      <c r="CW1366" s="3"/>
      <c r="CX1366" s="3"/>
      <c r="CY1366" s="3"/>
      <c r="CZ1366" s="3"/>
      <c r="DA1366" s="3"/>
    </row>
    <row r="1367" spans="1:105" ht="12" customHeight="1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  <c r="CP1367" s="3"/>
      <c r="CQ1367" s="3"/>
      <c r="CR1367" s="3"/>
      <c r="CS1367" s="3"/>
      <c r="CT1367" s="3"/>
      <c r="CU1367" s="3"/>
      <c r="CV1367" s="3"/>
      <c r="CW1367" s="3"/>
      <c r="CX1367" s="3"/>
      <c r="CY1367" s="3"/>
      <c r="CZ1367" s="3"/>
      <c r="DA1367" s="3"/>
    </row>
    <row r="1368" spans="1:105" ht="12" customHeight="1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  <c r="CP1368" s="3"/>
      <c r="CQ1368" s="3"/>
      <c r="CR1368" s="3"/>
      <c r="CS1368" s="3"/>
      <c r="CT1368" s="3"/>
      <c r="CU1368" s="3"/>
      <c r="CV1368" s="3"/>
      <c r="CW1368" s="3"/>
      <c r="CX1368" s="3"/>
      <c r="CY1368" s="3"/>
      <c r="CZ1368" s="3"/>
      <c r="DA1368" s="3"/>
    </row>
    <row r="1369" spans="1:105" ht="12" customHeight="1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  <c r="CP1369" s="3"/>
      <c r="CQ1369" s="3"/>
      <c r="CR1369" s="3"/>
      <c r="CS1369" s="3"/>
      <c r="CT1369" s="3"/>
      <c r="CU1369" s="3"/>
      <c r="CV1369" s="3"/>
      <c r="CW1369" s="3"/>
      <c r="CX1369" s="3"/>
      <c r="CY1369" s="3"/>
      <c r="CZ1369" s="3"/>
      <c r="DA1369" s="3"/>
    </row>
    <row r="1370" spans="1:105" ht="12" customHeight="1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  <c r="CK1370" s="3"/>
      <c r="CL1370" s="3"/>
      <c r="CM1370" s="3"/>
      <c r="CN1370" s="3"/>
      <c r="CO1370" s="3"/>
      <c r="CP1370" s="3"/>
      <c r="CQ1370" s="3"/>
      <c r="CR1370" s="3"/>
      <c r="CS1370" s="3"/>
      <c r="CT1370" s="3"/>
      <c r="CU1370" s="3"/>
      <c r="CV1370" s="3"/>
      <c r="CW1370" s="3"/>
      <c r="CX1370" s="3"/>
      <c r="CY1370" s="3"/>
      <c r="CZ1370" s="3"/>
      <c r="DA1370" s="3"/>
    </row>
    <row r="1371" spans="1:105" ht="12" customHeight="1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  <c r="CP1371" s="3"/>
      <c r="CQ1371" s="3"/>
      <c r="CR1371" s="3"/>
      <c r="CS1371" s="3"/>
      <c r="CT1371" s="3"/>
      <c r="CU1371" s="3"/>
      <c r="CV1371" s="3"/>
      <c r="CW1371" s="3"/>
      <c r="CX1371" s="3"/>
      <c r="CY1371" s="3"/>
      <c r="CZ1371" s="3"/>
      <c r="DA1371" s="3"/>
    </row>
    <row r="1372" spans="1:105" ht="12" customHeight="1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  <c r="CK1372" s="3"/>
      <c r="CL1372" s="3"/>
      <c r="CM1372" s="3"/>
      <c r="CN1372" s="3"/>
      <c r="CO1372" s="3"/>
      <c r="CP1372" s="3"/>
      <c r="CQ1372" s="3"/>
      <c r="CR1372" s="3"/>
      <c r="CS1372" s="3"/>
      <c r="CT1372" s="3"/>
      <c r="CU1372" s="3"/>
      <c r="CV1372" s="3"/>
      <c r="CW1372" s="3"/>
      <c r="CX1372" s="3"/>
      <c r="CY1372" s="3"/>
      <c r="CZ1372" s="3"/>
      <c r="DA1372" s="3"/>
    </row>
    <row r="1373" spans="1:105" ht="12" customHeight="1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  <c r="CP1373" s="3"/>
      <c r="CQ1373" s="3"/>
      <c r="CR1373" s="3"/>
      <c r="CS1373" s="3"/>
      <c r="CT1373" s="3"/>
      <c r="CU1373" s="3"/>
      <c r="CV1373" s="3"/>
      <c r="CW1373" s="3"/>
      <c r="CX1373" s="3"/>
      <c r="CY1373" s="3"/>
      <c r="CZ1373" s="3"/>
      <c r="DA1373" s="3"/>
    </row>
    <row r="1374" spans="1:105" ht="12" customHeight="1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  <c r="CK1374" s="3"/>
      <c r="CL1374" s="3"/>
      <c r="CM1374" s="3"/>
      <c r="CN1374" s="3"/>
      <c r="CO1374" s="3"/>
      <c r="CP1374" s="3"/>
      <c r="CQ1374" s="3"/>
      <c r="CR1374" s="3"/>
      <c r="CS1374" s="3"/>
      <c r="CT1374" s="3"/>
      <c r="CU1374" s="3"/>
      <c r="CV1374" s="3"/>
      <c r="CW1374" s="3"/>
      <c r="CX1374" s="3"/>
      <c r="CY1374" s="3"/>
      <c r="CZ1374" s="3"/>
      <c r="DA1374" s="3"/>
    </row>
    <row r="1375" spans="1:105" ht="12" customHeight="1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  <c r="CP1375" s="3"/>
      <c r="CQ1375" s="3"/>
      <c r="CR1375" s="3"/>
      <c r="CS1375" s="3"/>
      <c r="CT1375" s="3"/>
      <c r="CU1375" s="3"/>
      <c r="CV1375" s="3"/>
      <c r="CW1375" s="3"/>
      <c r="CX1375" s="3"/>
      <c r="CY1375" s="3"/>
      <c r="CZ1375" s="3"/>
      <c r="DA1375" s="3"/>
    </row>
    <row r="1376" spans="1:105" ht="12" customHeight="1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  <c r="CK1376" s="3"/>
      <c r="CL1376" s="3"/>
      <c r="CM1376" s="3"/>
      <c r="CN1376" s="3"/>
      <c r="CO1376" s="3"/>
      <c r="CP1376" s="3"/>
      <c r="CQ1376" s="3"/>
      <c r="CR1376" s="3"/>
      <c r="CS1376" s="3"/>
      <c r="CT1376" s="3"/>
      <c r="CU1376" s="3"/>
      <c r="CV1376" s="3"/>
      <c r="CW1376" s="3"/>
      <c r="CX1376" s="3"/>
      <c r="CY1376" s="3"/>
      <c r="CZ1376" s="3"/>
      <c r="DA1376" s="3"/>
    </row>
    <row r="1377" spans="1:105" ht="12" customHeight="1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  <c r="CP1377" s="3"/>
      <c r="CQ1377" s="3"/>
      <c r="CR1377" s="3"/>
      <c r="CS1377" s="3"/>
      <c r="CT1377" s="3"/>
      <c r="CU1377" s="3"/>
      <c r="CV1377" s="3"/>
      <c r="CW1377" s="3"/>
      <c r="CX1377" s="3"/>
      <c r="CY1377" s="3"/>
      <c r="CZ1377" s="3"/>
      <c r="DA1377" s="3"/>
    </row>
    <row r="1378" spans="1:105" ht="12" customHeight="1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  <c r="CK1378" s="3"/>
      <c r="CL1378" s="3"/>
      <c r="CM1378" s="3"/>
      <c r="CN1378" s="3"/>
      <c r="CO1378" s="3"/>
      <c r="CP1378" s="3"/>
      <c r="CQ1378" s="3"/>
      <c r="CR1378" s="3"/>
      <c r="CS1378" s="3"/>
      <c r="CT1378" s="3"/>
      <c r="CU1378" s="3"/>
      <c r="CV1378" s="3"/>
      <c r="CW1378" s="3"/>
      <c r="CX1378" s="3"/>
      <c r="CY1378" s="3"/>
      <c r="CZ1378" s="3"/>
      <c r="DA1378" s="3"/>
    </row>
    <row r="1379" spans="1:105" ht="12" customHeight="1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  <c r="CP1379" s="3"/>
      <c r="CQ1379" s="3"/>
      <c r="CR1379" s="3"/>
      <c r="CS1379" s="3"/>
      <c r="CT1379" s="3"/>
      <c r="CU1379" s="3"/>
      <c r="CV1379" s="3"/>
      <c r="CW1379" s="3"/>
      <c r="CX1379" s="3"/>
      <c r="CY1379" s="3"/>
      <c r="CZ1379" s="3"/>
      <c r="DA1379" s="3"/>
    </row>
    <row r="1380" spans="1:105" ht="12" customHeight="1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  <c r="CK1380" s="3"/>
      <c r="CL1380" s="3"/>
      <c r="CM1380" s="3"/>
      <c r="CN1380" s="3"/>
      <c r="CO1380" s="3"/>
      <c r="CP1380" s="3"/>
      <c r="CQ1380" s="3"/>
      <c r="CR1380" s="3"/>
      <c r="CS1380" s="3"/>
      <c r="CT1380" s="3"/>
      <c r="CU1380" s="3"/>
      <c r="CV1380" s="3"/>
      <c r="CW1380" s="3"/>
      <c r="CX1380" s="3"/>
      <c r="CY1380" s="3"/>
      <c r="CZ1380" s="3"/>
      <c r="DA1380" s="3"/>
    </row>
    <row r="1381" spans="1:105" ht="12" customHeight="1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  <c r="CP1381" s="3"/>
      <c r="CQ1381" s="3"/>
      <c r="CR1381" s="3"/>
      <c r="CS1381" s="3"/>
      <c r="CT1381" s="3"/>
      <c r="CU1381" s="3"/>
      <c r="CV1381" s="3"/>
      <c r="CW1381" s="3"/>
      <c r="CX1381" s="3"/>
      <c r="CY1381" s="3"/>
      <c r="CZ1381" s="3"/>
      <c r="DA1381" s="3"/>
    </row>
    <row r="1382" spans="1:105" ht="12" customHeight="1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  <c r="CK1382" s="3"/>
      <c r="CL1382" s="3"/>
      <c r="CM1382" s="3"/>
      <c r="CN1382" s="3"/>
      <c r="CO1382" s="3"/>
      <c r="CP1382" s="3"/>
      <c r="CQ1382" s="3"/>
      <c r="CR1382" s="3"/>
      <c r="CS1382" s="3"/>
      <c r="CT1382" s="3"/>
      <c r="CU1382" s="3"/>
      <c r="CV1382" s="3"/>
      <c r="CW1382" s="3"/>
      <c r="CX1382" s="3"/>
      <c r="CY1382" s="3"/>
      <c r="CZ1382" s="3"/>
      <c r="DA1382" s="3"/>
    </row>
    <row r="1383" spans="1:105" ht="12" customHeight="1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  <c r="CP1383" s="3"/>
      <c r="CQ1383" s="3"/>
      <c r="CR1383" s="3"/>
      <c r="CS1383" s="3"/>
      <c r="CT1383" s="3"/>
      <c r="CU1383" s="3"/>
      <c r="CV1383" s="3"/>
      <c r="CW1383" s="3"/>
      <c r="CX1383" s="3"/>
      <c r="CY1383" s="3"/>
      <c r="CZ1383" s="3"/>
      <c r="DA1383" s="3"/>
    </row>
    <row r="1384" spans="1:105" ht="12" customHeight="1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  <c r="CK1384" s="3"/>
      <c r="CL1384" s="3"/>
      <c r="CM1384" s="3"/>
      <c r="CN1384" s="3"/>
      <c r="CO1384" s="3"/>
      <c r="CP1384" s="3"/>
      <c r="CQ1384" s="3"/>
      <c r="CR1384" s="3"/>
      <c r="CS1384" s="3"/>
      <c r="CT1384" s="3"/>
      <c r="CU1384" s="3"/>
      <c r="CV1384" s="3"/>
      <c r="CW1384" s="3"/>
      <c r="CX1384" s="3"/>
      <c r="CY1384" s="3"/>
      <c r="CZ1384" s="3"/>
      <c r="DA1384" s="3"/>
    </row>
    <row r="1385" spans="1:105" ht="12" customHeight="1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  <c r="CP1385" s="3"/>
      <c r="CQ1385" s="3"/>
      <c r="CR1385" s="3"/>
      <c r="CS1385" s="3"/>
      <c r="CT1385" s="3"/>
      <c r="CU1385" s="3"/>
      <c r="CV1385" s="3"/>
      <c r="CW1385" s="3"/>
      <c r="CX1385" s="3"/>
      <c r="CY1385" s="3"/>
      <c r="CZ1385" s="3"/>
      <c r="DA1385" s="3"/>
    </row>
    <row r="1386" spans="1:105" ht="12" customHeight="1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  <c r="CK1386" s="3"/>
      <c r="CL1386" s="3"/>
      <c r="CM1386" s="3"/>
      <c r="CN1386" s="3"/>
      <c r="CO1386" s="3"/>
      <c r="CP1386" s="3"/>
      <c r="CQ1386" s="3"/>
      <c r="CR1386" s="3"/>
      <c r="CS1386" s="3"/>
      <c r="CT1386" s="3"/>
      <c r="CU1386" s="3"/>
      <c r="CV1386" s="3"/>
      <c r="CW1386" s="3"/>
      <c r="CX1386" s="3"/>
      <c r="CY1386" s="3"/>
      <c r="CZ1386" s="3"/>
      <c r="DA1386" s="3"/>
    </row>
    <row r="1387" spans="1:105" ht="12" customHeight="1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  <c r="CP1387" s="3"/>
      <c r="CQ1387" s="3"/>
      <c r="CR1387" s="3"/>
      <c r="CS1387" s="3"/>
      <c r="CT1387" s="3"/>
      <c r="CU1387" s="3"/>
      <c r="CV1387" s="3"/>
      <c r="CW1387" s="3"/>
      <c r="CX1387" s="3"/>
      <c r="CY1387" s="3"/>
      <c r="CZ1387" s="3"/>
      <c r="DA1387" s="3"/>
    </row>
    <row r="1388" spans="1:105" ht="12" customHeight="1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  <c r="CF1388" s="3"/>
      <c r="CG1388" s="3"/>
      <c r="CH1388" s="3"/>
      <c r="CI1388" s="3"/>
      <c r="CJ1388" s="3"/>
      <c r="CK1388" s="3"/>
      <c r="CL1388" s="3"/>
      <c r="CM1388" s="3"/>
      <c r="CN1388" s="3"/>
      <c r="CO1388" s="3"/>
      <c r="CP1388" s="3"/>
      <c r="CQ1388" s="3"/>
      <c r="CR1388" s="3"/>
      <c r="CS1388" s="3"/>
      <c r="CT1388" s="3"/>
      <c r="CU1388" s="3"/>
      <c r="CV1388" s="3"/>
      <c r="CW1388" s="3"/>
      <c r="CX1388" s="3"/>
      <c r="CY1388" s="3"/>
      <c r="CZ1388" s="3"/>
      <c r="DA1388" s="3"/>
    </row>
    <row r="1389" spans="1:105" ht="12" customHeight="1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  <c r="CP1389" s="3"/>
      <c r="CQ1389" s="3"/>
      <c r="CR1389" s="3"/>
      <c r="CS1389" s="3"/>
      <c r="CT1389" s="3"/>
      <c r="CU1389" s="3"/>
      <c r="CV1389" s="3"/>
      <c r="CW1389" s="3"/>
      <c r="CX1389" s="3"/>
      <c r="CY1389" s="3"/>
      <c r="CZ1389" s="3"/>
      <c r="DA1389" s="3"/>
    </row>
    <row r="1390" spans="1:105" ht="12" customHeight="1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  <c r="CF1390" s="3"/>
      <c r="CG1390" s="3"/>
      <c r="CH1390" s="3"/>
      <c r="CI1390" s="3"/>
      <c r="CJ1390" s="3"/>
      <c r="CK1390" s="3"/>
      <c r="CL1390" s="3"/>
      <c r="CM1390" s="3"/>
      <c r="CN1390" s="3"/>
      <c r="CO1390" s="3"/>
      <c r="CP1390" s="3"/>
      <c r="CQ1390" s="3"/>
      <c r="CR1390" s="3"/>
      <c r="CS1390" s="3"/>
      <c r="CT1390" s="3"/>
      <c r="CU1390" s="3"/>
      <c r="CV1390" s="3"/>
      <c r="CW1390" s="3"/>
      <c r="CX1390" s="3"/>
      <c r="CY1390" s="3"/>
      <c r="CZ1390" s="3"/>
      <c r="DA1390" s="3"/>
    </row>
    <row r="1391" spans="1:105" ht="12" customHeight="1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  <c r="CP1391" s="3"/>
      <c r="CQ1391" s="3"/>
      <c r="CR1391" s="3"/>
      <c r="CS1391" s="3"/>
      <c r="CT1391" s="3"/>
      <c r="CU1391" s="3"/>
      <c r="CV1391" s="3"/>
      <c r="CW1391" s="3"/>
      <c r="CX1391" s="3"/>
      <c r="CY1391" s="3"/>
      <c r="CZ1391" s="3"/>
      <c r="DA1391" s="3"/>
    </row>
    <row r="1392" spans="1:105" ht="12" customHeight="1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  <c r="CK1392" s="3"/>
      <c r="CL1392" s="3"/>
      <c r="CM1392" s="3"/>
      <c r="CN1392" s="3"/>
      <c r="CO1392" s="3"/>
      <c r="CP1392" s="3"/>
      <c r="CQ1392" s="3"/>
      <c r="CR1392" s="3"/>
      <c r="CS1392" s="3"/>
      <c r="CT1392" s="3"/>
      <c r="CU1392" s="3"/>
      <c r="CV1392" s="3"/>
      <c r="CW1392" s="3"/>
      <c r="CX1392" s="3"/>
      <c r="CY1392" s="3"/>
      <c r="CZ1392" s="3"/>
      <c r="DA1392" s="3"/>
    </row>
    <row r="1393" spans="1:105" ht="12" customHeight="1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  <c r="CP1393" s="3"/>
      <c r="CQ1393" s="3"/>
      <c r="CR1393" s="3"/>
      <c r="CS1393" s="3"/>
      <c r="CT1393" s="3"/>
      <c r="CU1393" s="3"/>
      <c r="CV1393" s="3"/>
      <c r="CW1393" s="3"/>
      <c r="CX1393" s="3"/>
      <c r="CY1393" s="3"/>
      <c r="CZ1393" s="3"/>
      <c r="DA1393" s="3"/>
    </row>
    <row r="1394" spans="1:105" ht="12" customHeight="1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  <c r="CK1394" s="3"/>
      <c r="CL1394" s="3"/>
      <c r="CM1394" s="3"/>
      <c r="CN1394" s="3"/>
      <c r="CO1394" s="3"/>
      <c r="CP1394" s="3"/>
      <c r="CQ1394" s="3"/>
      <c r="CR1394" s="3"/>
      <c r="CS1394" s="3"/>
      <c r="CT1394" s="3"/>
      <c r="CU1394" s="3"/>
      <c r="CV1394" s="3"/>
      <c r="CW1394" s="3"/>
      <c r="CX1394" s="3"/>
      <c r="CY1394" s="3"/>
      <c r="CZ1394" s="3"/>
      <c r="DA1394" s="3"/>
    </row>
    <row r="1395" spans="1:105" ht="12" customHeight="1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  <c r="CP1395" s="3"/>
      <c r="CQ1395" s="3"/>
      <c r="CR1395" s="3"/>
      <c r="CS1395" s="3"/>
      <c r="CT1395" s="3"/>
      <c r="CU1395" s="3"/>
      <c r="CV1395" s="3"/>
      <c r="CW1395" s="3"/>
      <c r="CX1395" s="3"/>
      <c r="CY1395" s="3"/>
      <c r="CZ1395" s="3"/>
      <c r="DA1395" s="3"/>
    </row>
    <row r="1396" spans="1:105" ht="12" customHeight="1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  <c r="CK1396" s="3"/>
      <c r="CL1396" s="3"/>
      <c r="CM1396" s="3"/>
      <c r="CN1396" s="3"/>
      <c r="CO1396" s="3"/>
      <c r="CP1396" s="3"/>
      <c r="CQ1396" s="3"/>
      <c r="CR1396" s="3"/>
      <c r="CS1396" s="3"/>
      <c r="CT1396" s="3"/>
      <c r="CU1396" s="3"/>
      <c r="CV1396" s="3"/>
      <c r="CW1396" s="3"/>
      <c r="CX1396" s="3"/>
      <c r="CY1396" s="3"/>
      <c r="CZ1396" s="3"/>
      <c r="DA1396" s="3"/>
    </row>
    <row r="1397" spans="1:105" ht="12" customHeight="1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  <c r="CP1397" s="3"/>
      <c r="CQ1397" s="3"/>
      <c r="CR1397" s="3"/>
      <c r="CS1397" s="3"/>
      <c r="CT1397" s="3"/>
      <c r="CU1397" s="3"/>
      <c r="CV1397" s="3"/>
      <c r="CW1397" s="3"/>
      <c r="CX1397" s="3"/>
      <c r="CY1397" s="3"/>
      <c r="CZ1397" s="3"/>
      <c r="DA1397" s="3"/>
    </row>
    <row r="1398" spans="1:105" ht="12" customHeight="1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  <c r="CK1398" s="3"/>
      <c r="CL1398" s="3"/>
      <c r="CM1398" s="3"/>
      <c r="CN1398" s="3"/>
      <c r="CO1398" s="3"/>
      <c r="CP1398" s="3"/>
      <c r="CQ1398" s="3"/>
      <c r="CR1398" s="3"/>
      <c r="CS1398" s="3"/>
      <c r="CT1398" s="3"/>
      <c r="CU1398" s="3"/>
      <c r="CV1398" s="3"/>
      <c r="CW1398" s="3"/>
      <c r="CX1398" s="3"/>
      <c r="CY1398" s="3"/>
      <c r="CZ1398" s="3"/>
      <c r="DA1398" s="3"/>
    </row>
    <row r="1399" spans="1:105" ht="12" customHeight="1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  <c r="CP1399" s="3"/>
      <c r="CQ1399" s="3"/>
      <c r="CR1399" s="3"/>
      <c r="CS1399" s="3"/>
      <c r="CT1399" s="3"/>
      <c r="CU1399" s="3"/>
      <c r="CV1399" s="3"/>
      <c r="CW1399" s="3"/>
      <c r="CX1399" s="3"/>
      <c r="CY1399" s="3"/>
      <c r="CZ1399" s="3"/>
      <c r="DA1399" s="3"/>
    </row>
    <row r="1400" spans="1:105" ht="12" customHeight="1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  <c r="CK1400" s="3"/>
      <c r="CL1400" s="3"/>
      <c r="CM1400" s="3"/>
      <c r="CN1400" s="3"/>
      <c r="CO1400" s="3"/>
      <c r="CP1400" s="3"/>
      <c r="CQ1400" s="3"/>
      <c r="CR1400" s="3"/>
      <c r="CS1400" s="3"/>
      <c r="CT1400" s="3"/>
      <c r="CU1400" s="3"/>
      <c r="CV1400" s="3"/>
      <c r="CW1400" s="3"/>
      <c r="CX1400" s="3"/>
      <c r="CY1400" s="3"/>
      <c r="CZ1400" s="3"/>
      <c r="DA1400" s="3"/>
    </row>
    <row r="1401" spans="1:105" ht="12" customHeight="1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  <c r="CP1401" s="3"/>
      <c r="CQ1401" s="3"/>
      <c r="CR1401" s="3"/>
      <c r="CS1401" s="3"/>
      <c r="CT1401" s="3"/>
      <c r="CU1401" s="3"/>
      <c r="CV1401" s="3"/>
      <c r="CW1401" s="3"/>
      <c r="CX1401" s="3"/>
      <c r="CY1401" s="3"/>
      <c r="CZ1401" s="3"/>
      <c r="DA1401" s="3"/>
    </row>
    <row r="1402" spans="1:105" ht="12" customHeight="1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  <c r="CK1402" s="3"/>
      <c r="CL1402" s="3"/>
      <c r="CM1402" s="3"/>
      <c r="CN1402" s="3"/>
      <c r="CO1402" s="3"/>
      <c r="CP1402" s="3"/>
      <c r="CQ1402" s="3"/>
      <c r="CR1402" s="3"/>
      <c r="CS1402" s="3"/>
      <c r="CT1402" s="3"/>
      <c r="CU1402" s="3"/>
      <c r="CV1402" s="3"/>
      <c r="CW1402" s="3"/>
      <c r="CX1402" s="3"/>
      <c r="CY1402" s="3"/>
      <c r="CZ1402" s="3"/>
      <c r="DA1402" s="3"/>
    </row>
    <row r="1403" spans="1:105" ht="12" customHeight="1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  <c r="CP1403" s="3"/>
      <c r="CQ1403" s="3"/>
      <c r="CR1403" s="3"/>
      <c r="CS1403" s="3"/>
      <c r="CT1403" s="3"/>
      <c r="CU1403" s="3"/>
      <c r="CV1403" s="3"/>
      <c r="CW1403" s="3"/>
      <c r="CX1403" s="3"/>
      <c r="CY1403" s="3"/>
      <c r="CZ1403" s="3"/>
      <c r="DA1403" s="3"/>
    </row>
    <row r="1404" spans="1:105" ht="12" customHeight="1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  <c r="CK1404" s="3"/>
      <c r="CL1404" s="3"/>
      <c r="CM1404" s="3"/>
      <c r="CN1404" s="3"/>
      <c r="CO1404" s="3"/>
      <c r="CP1404" s="3"/>
      <c r="CQ1404" s="3"/>
      <c r="CR1404" s="3"/>
      <c r="CS1404" s="3"/>
      <c r="CT1404" s="3"/>
      <c r="CU1404" s="3"/>
      <c r="CV1404" s="3"/>
      <c r="CW1404" s="3"/>
      <c r="CX1404" s="3"/>
      <c r="CY1404" s="3"/>
      <c r="CZ1404" s="3"/>
      <c r="DA1404" s="3"/>
    </row>
    <row r="1405" spans="1:105" ht="12" customHeight="1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  <c r="CP1405" s="3"/>
      <c r="CQ1405" s="3"/>
      <c r="CR1405" s="3"/>
      <c r="CS1405" s="3"/>
      <c r="CT1405" s="3"/>
      <c r="CU1405" s="3"/>
      <c r="CV1405" s="3"/>
      <c r="CW1405" s="3"/>
      <c r="CX1405" s="3"/>
      <c r="CY1405" s="3"/>
      <c r="CZ1405" s="3"/>
      <c r="DA1405" s="3"/>
    </row>
    <row r="1406" spans="1:105" ht="12" customHeight="1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  <c r="CP1406" s="3"/>
      <c r="CQ1406" s="3"/>
      <c r="CR1406" s="3"/>
      <c r="CS1406" s="3"/>
      <c r="CT1406" s="3"/>
      <c r="CU1406" s="3"/>
      <c r="CV1406" s="3"/>
      <c r="CW1406" s="3"/>
      <c r="CX1406" s="3"/>
      <c r="CY1406" s="3"/>
      <c r="CZ1406" s="3"/>
      <c r="DA1406" s="3"/>
    </row>
    <row r="1407" spans="1:105" ht="12" customHeight="1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  <c r="CP1407" s="3"/>
      <c r="CQ1407" s="3"/>
      <c r="CR1407" s="3"/>
      <c r="CS1407" s="3"/>
      <c r="CT1407" s="3"/>
      <c r="CU1407" s="3"/>
      <c r="CV1407" s="3"/>
      <c r="CW1407" s="3"/>
      <c r="CX1407" s="3"/>
      <c r="CY1407" s="3"/>
      <c r="CZ1407" s="3"/>
      <c r="DA1407" s="3"/>
    </row>
    <row r="1408" spans="1:105" ht="12" customHeight="1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  <c r="CK1408" s="3"/>
      <c r="CL1408" s="3"/>
      <c r="CM1408" s="3"/>
      <c r="CN1408" s="3"/>
      <c r="CO1408" s="3"/>
      <c r="CP1408" s="3"/>
      <c r="CQ1408" s="3"/>
      <c r="CR1408" s="3"/>
      <c r="CS1408" s="3"/>
      <c r="CT1408" s="3"/>
      <c r="CU1408" s="3"/>
      <c r="CV1408" s="3"/>
      <c r="CW1408" s="3"/>
      <c r="CX1408" s="3"/>
      <c r="CY1408" s="3"/>
      <c r="CZ1408" s="3"/>
      <c r="DA1408" s="3"/>
    </row>
    <row r="1409" spans="1:105" ht="12" customHeight="1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  <c r="CP1409" s="3"/>
      <c r="CQ1409" s="3"/>
      <c r="CR1409" s="3"/>
      <c r="CS1409" s="3"/>
      <c r="CT1409" s="3"/>
      <c r="CU1409" s="3"/>
      <c r="CV1409" s="3"/>
      <c r="CW1409" s="3"/>
      <c r="CX1409" s="3"/>
      <c r="CY1409" s="3"/>
      <c r="CZ1409" s="3"/>
      <c r="DA1409" s="3"/>
    </row>
    <row r="1410" spans="1:105" ht="12" customHeight="1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  <c r="CK1410" s="3"/>
      <c r="CL1410" s="3"/>
      <c r="CM1410" s="3"/>
      <c r="CN1410" s="3"/>
      <c r="CO1410" s="3"/>
      <c r="CP1410" s="3"/>
      <c r="CQ1410" s="3"/>
      <c r="CR1410" s="3"/>
      <c r="CS1410" s="3"/>
      <c r="CT1410" s="3"/>
      <c r="CU1410" s="3"/>
      <c r="CV1410" s="3"/>
      <c r="CW1410" s="3"/>
      <c r="CX1410" s="3"/>
      <c r="CY1410" s="3"/>
      <c r="CZ1410" s="3"/>
      <c r="DA1410" s="3"/>
    </row>
    <row r="1411" spans="1:105" ht="12" customHeight="1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  <c r="CP1411" s="3"/>
      <c r="CQ1411" s="3"/>
      <c r="CR1411" s="3"/>
      <c r="CS1411" s="3"/>
      <c r="CT1411" s="3"/>
      <c r="CU1411" s="3"/>
      <c r="CV1411" s="3"/>
      <c r="CW1411" s="3"/>
      <c r="CX1411" s="3"/>
      <c r="CY1411" s="3"/>
      <c r="CZ1411" s="3"/>
      <c r="DA1411" s="3"/>
    </row>
    <row r="1412" spans="1:105" ht="12" customHeight="1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  <c r="CK1412" s="3"/>
      <c r="CL1412" s="3"/>
      <c r="CM1412" s="3"/>
      <c r="CN1412" s="3"/>
      <c r="CO1412" s="3"/>
      <c r="CP1412" s="3"/>
      <c r="CQ1412" s="3"/>
      <c r="CR1412" s="3"/>
      <c r="CS1412" s="3"/>
      <c r="CT1412" s="3"/>
      <c r="CU1412" s="3"/>
      <c r="CV1412" s="3"/>
      <c r="CW1412" s="3"/>
      <c r="CX1412" s="3"/>
      <c r="CY1412" s="3"/>
      <c r="CZ1412" s="3"/>
      <c r="DA1412" s="3"/>
    </row>
    <row r="1413" spans="1:105" ht="12" customHeight="1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  <c r="CP1413" s="3"/>
      <c r="CQ1413" s="3"/>
      <c r="CR1413" s="3"/>
      <c r="CS1413" s="3"/>
      <c r="CT1413" s="3"/>
      <c r="CU1413" s="3"/>
      <c r="CV1413" s="3"/>
      <c r="CW1413" s="3"/>
      <c r="CX1413" s="3"/>
      <c r="CY1413" s="3"/>
      <c r="CZ1413" s="3"/>
      <c r="DA1413" s="3"/>
    </row>
    <row r="1414" spans="1:105" ht="12" customHeight="1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  <c r="CK1414" s="3"/>
      <c r="CL1414" s="3"/>
      <c r="CM1414" s="3"/>
      <c r="CN1414" s="3"/>
      <c r="CO1414" s="3"/>
      <c r="CP1414" s="3"/>
      <c r="CQ1414" s="3"/>
      <c r="CR1414" s="3"/>
      <c r="CS1414" s="3"/>
      <c r="CT1414" s="3"/>
      <c r="CU1414" s="3"/>
      <c r="CV1414" s="3"/>
      <c r="CW1414" s="3"/>
      <c r="CX1414" s="3"/>
      <c r="CY1414" s="3"/>
      <c r="CZ1414" s="3"/>
      <c r="DA1414" s="3"/>
    </row>
    <row r="1415" spans="1:105" ht="12" customHeight="1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  <c r="CP1415" s="3"/>
      <c r="CQ1415" s="3"/>
      <c r="CR1415" s="3"/>
      <c r="CS1415" s="3"/>
      <c r="CT1415" s="3"/>
      <c r="CU1415" s="3"/>
      <c r="CV1415" s="3"/>
      <c r="CW1415" s="3"/>
      <c r="CX1415" s="3"/>
      <c r="CY1415" s="3"/>
      <c r="CZ1415" s="3"/>
      <c r="DA1415" s="3"/>
    </row>
    <row r="1416" spans="1:105" ht="12" customHeight="1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  <c r="CK1416" s="3"/>
      <c r="CL1416" s="3"/>
      <c r="CM1416" s="3"/>
      <c r="CN1416" s="3"/>
      <c r="CO1416" s="3"/>
      <c r="CP1416" s="3"/>
      <c r="CQ1416" s="3"/>
      <c r="CR1416" s="3"/>
      <c r="CS1416" s="3"/>
      <c r="CT1416" s="3"/>
      <c r="CU1416" s="3"/>
      <c r="CV1416" s="3"/>
      <c r="CW1416" s="3"/>
      <c r="CX1416" s="3"/>
      <c r="CY1416" s="3"/>
      <c r="CZ1416" s="3"/>
      <c r="DA1416" s="3"/>
    </row>
    <row r="1417" spans="1:105" ht="12" customHeight="1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  <c r="CP1417" s="3"/>
      <c r="CQ1417" s="3"/>
      <c r="CR1417" s="3"/>
      <c r="CS1417" s="3"/>
      <c r="CT1417" s="3"/>
      <c r="CU1417" s="3"/>
      <c r="CV1417" s="3"/>
      <c r="CW1417" s="3"/>
      <c r="CX1417" s="3"/>
      <c r="CY1417" s="3"/>
      <c r="CZ1417" s="3"/>
      <c r="DA1417" s="3"/>
    </row>
    <row r="1418" spans="1:105" ht="12" customHeight="1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  <c r="CK1418" s="3"/>
      <c r="CL1418" s="3"/>
      <c r="CM1418" s="3"/>
      <c r="CN1418" s="3"/>
      <c r="CO1418" s="3"/>
      <c r="CP1418" s="3"/>
      <c r="CQ1418" s="3"/>
      <c r="CR1418" s="3"/>
      <c r="CS1418" s="3"/>
      <c r="CT1418" s="3"/>
      <c r="CU1418" s="3"/>
      <c r="CV1418" s="3"/>
      <c r="CW1418" s="3"/>
      <c r="CX1418" s="3"/>
      <c r="CY1418" s="3"/>
      <c r="CZ1418" s="3"/>
      <c r="DA1418" s="3"/>
    </row>
    <row r="1419" spans="1:105" ht="12" customHeight="1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  <c r="CP1419" s="3"/>
      <c r="CQ1419" s="3"/>
      <c r="CR1419" s="3"/>
      <c r="CS1419" s="3"/>
      <c r="CT1419" s="3"/>
      <c r="CU1419" s="3"/>
      <c r="CV1419" s="3"/>
      <c r="CW1419" s="3"/>
      <c r="CX1419" s="3"/>
      <c r="CY1419" s="3"/>
      <c r="CZ1419" s="3"/>
      <c r="DA1419" s="3"/>
    </row>
    <row r="1420" spans="1:105" ht="12" customHeight="1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  <c r="CK1420" s="3"/>
      <c r="CL1420" s="3"/>
      <c r="CM1420" s="3"/>
      <c r="CN1420" s="3"/>
      <c r="CO1420" s="3"/>
      <c r="CP1420" s="3"/>
      <c r="CQ1420" s="3"/>
      <c r="CR1420" s="3"/>
      <c r="CS1420" s="3"/>
      <c r="CT1420" s="3"/>
      <c r="CU1420" s="3"/>
      <c r="CV1420" s="3"/>
      <c r="CW1420" s="3"/>
      <c r="CX1420" s="3"/>
      <c r="CY1420" s="3"/>
      <c r="CZ1420" s="3"/>
      <c r="DA1420" s="3"/>
    </row>
    <row r="1421" spans="1:105" ht="12" customHeight="1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  <c r="CP1421" s="3"/>
      <c r="CQ1421" s="3"/>
      <c r="CR1421" s="3"/>
      <c r="CS1421" s="3"/>
      <c r="CT1421" s="3"/>
      <c r="CU1421" s="3"/>
      <c r="CV1421" s="3"/>
      <c r="CW1421" s="3"/>
      <c r="CX1421" s="3"/>
      <c r="CY1421" s="3"/>
      <c r="CZ1421" s="3"/>
      <c r="DA1421" s="3"/>
    </row>
    <row r="1422" spans="1:105" ht="12" customHeight="1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  <c r="CK1422" s="3"/>
      <c r="CL1422" s="3"/>
      <c r="CM1422" s="3"/>
      <c r="CN1422" s="3"/>
      <c r="CO1422" s="3"/>
      <c r="CP1422" s="3"/>
      <c r="CQ1422" s="3"/>
      <c r="CR1422" s="3"/>
      <c r="CS1422" s="3"/>
      <c r="CT1422" s="3"/>
      <c r="CU1422" s="3"/>
      <c r="CV1422" s="3"/>
      <c r="CW1422" s="3"/>
      <c r="CX1422" s="3"/>
      <c r="CY1422" s="3"/>
      <c r="CZ1422" s="3"/>
      <c r="DA1422" s="3"/>
    </row>
    <row r="1423" spans="1:105" ht="12" customHeight="1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  <c r="CP1423" s="3"/>
      <c r="CQ1423" s="3"/>
      <c r="CR1423" s="3"/>
      <c r="CS1423" s="3"/>
      <c r="CT1423" s="3"/>
      <c r="CU1423" s="3"/>
      <c r="CV1423" s="3"/>
      <c r="CW1423" s="3"/>
      <c r="CX1423" s="3"/>
      <c r="CY1423" s="3"/>
      <c r="CZ1423" s="3"/>
      <c r="DA1423" s="3"/>
    </row>
    <row r="1424" spans="1:105" ht="12" customHeight="1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  <c r="CK1424" s="3"/>
      <c r="CL1424" s="3"/>
      <c r="CM1424" s="3"/>
      <c r="CN1424" s="3"/>
      <c r="CO1424" s="3"/>
      <c r="CP1424" s="3"/>
      <c r="CQ1424" s="3"/>
      <c r="CR1424" s="3"/>
      <c r="CS1424" s="3"/>
      <c r="CT1424" s="3"/>
      <c r="CU1424" s="3"/>
      <c r="CV1424" s="3"/>
      <c r="CW1424" s="3"/>
      <c r="CX1424" s="3"/>
      <c r="CY1424" s="3"/>
      <c r="CZ1424" s="3"/>
      <c r="DA1424" s="3"/>
    </row>
    <row r="1425" spans="1:105" ht="12" customHeight="1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  <c r="CP1425" s="3"/>
      <c r="CQ1425" s="3"/>
      <c r="CR1425" s="3"/>
      <c r="CS1425" s="3"/>
      <c r="CT1425" s="3"/>
      <c r="CU1425" s="3"/>
      <c r="CV1425" s="3"/>
      <c r="CW1425" s="3"/>
      <c r="CX1425" s="3"/>
      <c r="CY1425" s="3"/>
      <c r="CZ1425" s="3"/>
      <c r="DA1425" s="3"/>
    </row>
    <row r="1426" spans="1:105" ht="12" customHeight="1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  <c r="CK1426" s="3"/>
      <c r="CL1426" s="3"/>
      <c r="CM1426" s="3"/>
      <c r="CN1426" s="3"/>
      <c r="CO1426" s="3"/>
      <c r="CP1426" s="3"/>
      <c r="CQ1426" s="3"/>
      <c r="CR1426" s="3"/>
      <c r="CS1426" s="3"/>
      <c r="CT1426" s="3"/>
      <c r="CU1426" s="3"/>
      <c r="CV1426" s="3"/>
      <c r="CW1426" s="3"/>
      <c r="CX1426" s="3"/>
      <c r="CY1426" s="3"/>
      <c r="CZ1426" s="3"/>
      <c r="DA1426" s="3"/>
    </row>
    <row r="1427" spans="1:105" ht="12" customHeight="1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  <c r="CP1427" s="3"/>
      <c r="CQ1427" s="3"/>
      <c r="CR1427" s="3"/>
      <c r="CS1427" s="3"/>
      <c r="CT1427" s="3"/>
      <c r="CU1427" s="3"/>
      <c r="CV1427" s="3"/>
      <c r="CW1427" s="3"/>
      <c r="CX1427" s="3"/>
      <c r="CY1427" s="3"/>
      <c r="CZ1427" s="3"/>
      <c r="DA1427" s="3"/>
    </row>
    <row r="1428" spans="1:105" ht="12" customHeight="1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  <c r="CK1428" s="3"/>
      <c r="CL1428" s="3"/>
      <c r="CM1428" s="3"/>
      <c r="CN1428" s="3"/>
      <c r="CO1428" s="3"/>
      <c r="CP1428" s="3"/>
      <c r="CQ1428" s="3"/>
      <c r="CR1428" s="3"/>
      <c r="CS1428" s="3"/>
      <c r="CT1428" s="3"/>
      <c r="CU1428" s="3"/>
      <c r="CV1428" s="3"/>
      <c r="CW1428" s="3"/>
      <c r="CX1428" s="3"/>
      <c r="CY1428" s="3"/>
      <c r="CZ1428" s="3"/>
      <c r="DA1428" s="3"/>
    </row>
    <row r="1429" spans="1:105" ht="12" customHeight="1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  <c r="CP1429" s="3"/>
      <c r="CQ1429" s="3"/>
      <c r="CR1429" s="3"/>
      <c r="CS1429" s="3"/>
      <c r="CT1429" s="3"/>
      <c r="CU1429" s="3"/>
      <c r="CV1429" s="3"/>
      <c r="CW1429" s="3"/>
      <c r="CX1429" s="3"/>
      <c r="CY1429" s="3"/>
      <c r="CZ1429" s="3"/>
      <c r="DA1429" s="3"/>
    </row>
    <row r="1430" spans="1:105" ht="12" customHeight="1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  <c r="CK1430" s="3"/>
      <c r="CL1430" s="3"/>
      <c r="CM1430" s="3"/>
      <c r="CN1430" s="3"/>
      <c r="CO1430" s="3"/>
      <c r="CP1430" s="3"/>
      <c r="CQ1430" s="3"/>
      <c r="CR1430" s="3"/>
      <c r="CS1430" s="3"/>
      <c r="CT1430" s="3"/>
      <c r="CU1430" s="3"/>
      <c r="CV1430" s="3"/>
      <c r="CW1430" s="3"/>
      <c r="CX1430" s="3"/>
      <c r="CY1430" s="3"/>
      <c r="CZ1430" s="3"/>
      <c r="DA1430" s="3"/>
    </row>
    <row r="1431" spans="1:105" ht="12" customHeight="1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  <c r="CP1431" s="3"/>
      <c r="CQ1431" s="3"/>
      <c r="CR1431" s="3"/>
      <c r="CS1431" s="3"/>
      <c r="CT1431" s="3"/>
      <c r="CU1431" s="3"/>
      <c r="CV1431" s="3"/>
      <c r="CW1431" s="3"/>
      <c r="CX1431" s="3"/>
      <c r="CY1431" s="3"/>
      <c r="CZ1431" s="3"/>
      <c r="DA1431" s="3"/>
    </row>
    <row r="1432" spans="1:105" ht="12" customHeight="1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  <c r="CF1432" s="3"/>
      <c r="CG1432" s="3"/>
      <c r="CH1432" s="3"/>
      <c r="CI1432" s="3"/>
      <c r="CJ1432" s="3"/>
      <c r="CK1432" s="3"/>
      <c r="CL1432" s="3"/>
      <c r="CM1432" s="3"/>
      <c r="CN1432" s="3"/>
      <c r="CO1432" s="3"/>
      <c r="CP1432" s="3"/>
      <c r="CQ1432" s="3"/>
      <c r="CR1432" s="3"/>
      <c r="CS1432" s="3"/>
      <c r="CT1432" s="3"/>
      <c r="CU1432" s="3"/>
      <c r="CV1432" s="3"/>
      <c r="CW1432" s="3"/>
      <c r="CX1432" s="3"/>
      <c r="CY1432" s="3"/>
      <c r="CZ1432" s="3"/>
      <c r="DA1432" s="3"/>
    </row>
    <row r="1433" spans="1:105" ht="12" customHeight="1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  <c r="CP1433" s="3"/>
      <c r="CQ1433" s="3"/>
      <c r="CR1433" s="3"/>
      <c r="CS1433" s="3"/>
      <c r="CT1433" s="3"/>
      <c r="CU1433" s="3"/>
      <c r="CV1433" s="3"/>
      <c r="CW1433" s="3"/>
      <c r="CX1433" s="3"/>
      <c r="CY1433" s="3"/>
      <c r="CZ1433" s="3"/>
      <c r="DA1433" s="3"/>
    </row>
    <row r="1434" spans="1:105" ht="12" customHeight="1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  <c r="CP1434" s="3"/>
      <c r="CQ1434" s="3"/>
      <c r="CR1434" s="3"/>
      <c r="CS1434" s="3"/>
      <c r="CT1434" s="3"/>
      <c r="CU1434" s="3"/>
      <c r="CV1434" s="3"/>
      <c r="CW1434" s="3"/>
      <c r="CX1434" s="3"/>
      <c r="CY1434" s="3"/>
      <c r="CZ1434" s="3"/>
      <c r="DA1434" s="3"/>
    </row>
    <row r="1435" spans="1:105" ht="12" customHeight="1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  <c r="CP1435" s="3"/>
      <c r="CQ1435" s="3"/>
      <c r="CR1435" s="3"/>
      <c r="CS1435" s="3"/>
      <c r="CT1435" s="3"/>
      <c r="CU1435" s="3"/>
      <c r="CV1435" s="3"/>
      <c r="CW1435" s="3"/>
      <c r="CX1435" s="3"/>
      <c r="CY1435" s="3"/>
      <c r="CZ1435" s="3"/>
      <c r="DA1435" s="3"/>
    </row>
    <row r="1436" spans="1:105" ht="12" customHeight="1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  <c r="CP1436" s="3"/>
      <c r="CQ1436" s="3"/>
      <c r="CR1436" s="3"/>
      <c r="CS1436" s="3"/>
      <c r="CT1436" s="3"/>
      <c r="CU1436" s="3"/>
      <c r="CV1436" s="3"/>
      <c r="CW1436" s="3"/>
      <c r="CX1436" s="3"/>
      <c r="CY1436" s="3"/>
      <c r="CZ1436" s="3"/>
      <c r="DA1436" s="3"/>
    </row>
    <row r="1437" spans="1:105" ht="12" customHeight="1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  <c r="CP1437" s="3"/>
      <c r="CQ1437" s="3"/>
      <c r="CR1437" s="3"/>
      <c r="CS1437" s="3"/>
      <c r="CT1437" s="3"/>
      <c r="CU1437" s="3"/>
      <c r="CV1437" s="3"/>
      <c r="CW1437" s="3"/>
      <c r="CX1437" s="3"/>
      <c r="CY1437" s="3"/>
      <c r="CZ1437" s="3"/>
      <c r="DA1437" s="3"/>
    </row>
    <row r="1438" spans="1:105" ht="12" customHeight="1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  <c r="CK1438" s="3"/>
      <c r="CL1438" s="3"/>
      <c r="CM1438" s="3"/>
      <c r="CN1438" s="3"/>
      <c r="CO1438" s="3"/>
      <c r="CP1438" s="3"/>
      <c r="CQ1438" s="3"/>
      <c r="CR1438" s="3"/>
      <c r="CS1438" s="3"/>
      <c r="CT1438" s="3"/>
      <c r="CU1438" s="3"/>
      <c r="CV1438" s="3"/>
      <c r="CW1438" s="3"/>
      <c r="CX1438" s="3"/>
      <c r="CY1438" s="3"/>
      <c r="CZ1438" s="3"/>
      <c r="DA1438" s="3"/>
    </row>
    <row r="1439" spans="1:105" ht="12" customHeight="1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  <c r="CP1439" s="3"/>
      <c r="CQ1439" s="3"/>
      <c r="CR1439" s="3"/>
      <c r="CS1439" s="3"/>
      <c r="CT1439" s="3"/>
      <c r="CU1439" s="3"/>
      <c r="CV1439" s="3"/>
      <c r="CW1439" s="3"/>
      <c r="CX1439" s="3"/>
      <c r="CY1439" s="3"/>
      <c r="CZ1439" s="3"/>
      <c r="DA1439" s="3"/>
    </row>
    <row r="1440" spans="1:105" ht="12" customHeight="1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  <c r="CK1440" s="3"/>
      <c r="CL1440" s="3"/>
      <c r="CM1440" s="3"/>
      <c r="CN1440" s="3"/>
      <c r="CO1440" s="3"/>
      <c r="CP1440" s="3"/>
      <c r="CQ1440" s="3"/>
      <c r="CR1440" s="3"/>
      <c r="CS1440" s="3"/>
      <c r="CT1440" s="3"/>
      <c r="CU1440" s="3"/>
      <c r="CV1440" s="3"/>
      <c r="CW1440" s="3"/>
      <c r="CX1440" s="3"/>
      <c r="CY1440" s="3"/>
      <c r="CZ1440" s="3"/>
      <c r="DA1440" s="3"/>
    </row>
    <row r="1441" spans="1:105" ht="12" customHeight="1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  <c r="CP1441" s="3"/>
      <c r="CQ1441" s="3"/>
      <c r="CR1441" s="3"/>
      <c r="CS1441" s="3"/>
      <c r="CT1441" s="3"/>
      <c r="CU1441" s="3"/>
      <c r="CV1441" s="3"/>
      <c r="CW1441" s="3"/>
      <c r="CX1441" s="3"/>
      <c r="CY1441" s="3"/>
      <c r="CZ1441" s="3"/>
      <c r="DA1441" s="3"/>
    </row>
    <row r="1442" spans="1:105" ht="12" customHeight="1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  <c r="CK1442" s="3"/>
      <c r="CL1442" s="3"/>
      <c r="CM1442" s="3"/>
      <c r="CN1442" s="3"/>
      <c r="CO1442" s="3"/>
      <c r="CP1442" s="3"/>
      <c r="CQ1442" s="3"/>
      <c r="CR1442" s="3"/>
      <c r="CS1442" s="3"/>
      <c r="CT1442" s="3"/>
      <c r="CU1442" s="3"/>
      <c r="CV1442" s="3"/>
      <c r="CW1442" s="3"/>
      <c r="CX1442" s="3"/>
      <c r="CY1442" s="3"/>
      <c r="CZ1442" s="3"/>
      <c r="DA1442" s="3"/>
    </row>
    <row r="1443" spans="1:105" ht="12" customHeight="1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  <c r="CP1443" s="3"/>
      <c r="CQ1443" s="3"/>
      <c r="CR1443" s="3"/>
      <c r="CS1443" s="3"/>
      <c r="CT1443" s="3"/>
      <c r="CU1443" s="3"/>
      <c r="CV1443" s="3"/>
      <c r="CW1443" s="3"/>
      <c r="CX1443" s="3"/>
      <c r="CY1443" s="3"/>
      <c r="CZ1443" s="3"/>
      <c r="DA1443" s="3"/>
    </row>
    <row r="1444" spans="1:105" ht="12" customHeight="1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  <c r="CK1444" s="3"/>
      <c r="CL1444" s="3"/>
      <c r="CM1444" s="3"/>
      <c r="CN1444" s="3"/>
      <c r="CO1444" s="3"/>
      <c r="CP1444" s="3"/>
      <c r="CQ1444" s="3"/>
      <c r="CR1444" s="3"/>
      <c r="CS1444" s="3"/>
      <c r="CT1444" s="3"/>
      <c r="CU1444" s="3"/>
      <c r="CV1444" s="3"/>
      <c r="CW1444" s="3"/>
      <c r="CX1444" s="3"/>
      <c r="CY1444" s="3"/>
      <c r="CZ1444" s="3"/>
      <c r="DA1444" s="3"/>
    </row>
    <row r="1445" spans="1:105" ht="12" customHeight="1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  <c r="CP1445" s="3"/>
      <c r="CQ1445" s="3"/>
      <c r="CR1445" s="3"/>
      <c r="CS1445" s="3"/>
      <c r="CT1445" s="3"/>
      <c r="CU1445" s="3"/>
      <c r="CV1445" s="3"/>
      <c r="CW1445" s="3"/>
      <c r="CX1445" s="3"/>
      <c r="CY1445" s="3"/>
      <c r="CZ1445" s="3"/>
      <c r="DA1445" s="3"/>
    </row>
    <row r="1446" spans="1:105" ht="12" customHeight="1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  <c r="CK1446" s="3"/>
      <c r="CL1446" s="3"/>
      <c r="CM1446" s="3"/>
      <c r="CN1446" s="3"/>
      <c r="CO1446" s="3"/>
      <c r="CP1446" s="3"/>
      <c r="CQ1446" s="3"/>
      <c r="CR1446" s="3"/>
      <c r="CS1446" s="3"/>
      <c r="CT1446" s="3"/>
      <c r="CU1446" s="3"/>
      <c r="CV1446" s="3"/>
      <c r="CW1446" s="3"/>
      <c r="CX1446" s="3"/>
      <c r="CY1446" s="3"/>
      <c r="CZ1446" s="3"/>
      <c r="DA1446" s="3"/>
    </row>
    <row r="1447" spans="1:105" ht="12" customHeight="1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  <c r="CP1447" s="3"/>
      <c r="CQ1447" s="3"/>
      <c r="CR1447" s="3"/>
      <c r="CS1447" s="3"/>
      <c r="CT1447" s="3"/>
      <c r="CU1447" s="3"/>
      <c r="CV1447" s="3"/>
      <c r="CW1447" s="3"/>
      <c r="CX1447" s="3"/>
      <c r="CY1447" s="3"/>
      <c r="CZ1447" s="3"/>
      <c r="DA1447" s="3"/>
    </row>
    <row r="1448" spans="1:105" ht="12" customHeight="1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  <c r="CK1448" s="3"/>
      <c r="CL1448" s="3"/>
      <c r="CM1448" s="3"/>
      <c r="CN1448" s="3"/>
      <c r="CO1448" s="3"/>
      <c r="CP1448" s="3"/>
      <c r="CQ1448" s="3"/>
      <c r="CR1448" s="3"/>
      <c r="CS1448" s="3"/>
      <c r="CT1448" s="3"/>
      <c r="CU1448" s="3"/>
      <c r="CV1448" s="3"/>
      <c r="CW1448" s="3"/>
      <c r="CX1448" s="3"/>
      <c r="CY1448" s="3"/>
      <c r="CZ1448" s="3"/>
      <c r="DA1448" s="3"/>
    </row>
    <row r="1449" spans="1:105" ht="12" customHeight="1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  <c r="CP1449" s="3"/>
      <c r="CQ1449" s="3"/>
      <c r="CR1449" s="3"/>
      <c r="CS1449" s="3"/>
      <c r="CT1449" s="3"/>
      <c r="CU1449" s="3"/>
      <c r="CV1449" s="3"/>
      <c r="CW1449" s="3"/>
      <c r="CX1449" s="3"/>
      <c r="CY1449" s="3"/>
      <c r="CZ1449" s="3"/>
      <c r="DA1449" s="3"/>
    </row>
    <row r="1450" spans="1:105" ht="12" customHeight="1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  <c r="CK1450" s="3"/>
      <c r="CL1450" s="3"/>
      <c r="CM1450" s="3"/>
      <c r="CN1450" s="3"/>
      <c r="CO1450" s="3"/>
      <c r="CP1450" s="3"/>
      <c r="CQ1450" s="3"/>
      <c r="CR1450" s="3"/>
      <c r="CS1450" s="3"/>
      <c r="CT1450" s="3"/>
      <c r="CU1450" s="3"/>
      <c r="CV1450" s="3"/>
      <c r="CW1450" s="3"/>
      <c r="CX1450" s="3"/>
      <c r="CY1450" s="3"/>
      <c r="CZ1450" s="3"/>
      <c r="DA1450" s="3"/>
    </row>
    <row r="1451" spans="1:105" ht="12" customHeight="1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  <c r="CP1451" s="3"/>
      <c r="CQ1451" s="3"/>
      <c r="CR1451" s="3"/>
      <c r="CS1451" s="3"/>
      <c r="CT1451" s="3"/>
      <c r="CU1451" s="3"/>
      <c r="CV1451" s="3"/>
      <c r="CW1451" s="3"/>
      <c r="CX1451" s="3"/>
      <c r="CY1451" s="3"/>
      <c r="CZ1451" s="3"/>
      <c r="DA1451" s="3"/>
    </row>
    <row r="1452" spans="1:105" ht="12" customHeight="1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  <c r="CK1452" s="3"/>
      <c r="CL1452" s="3"/>
      <c r="CM1452" s="3"/>
      <c r="CN1452" s="3"/>
      <c r="CO1452" s="3"/>
      <c r="CP1452" s="3"/>
      <c r="CQ1452" s="3"/>
      <c r="CR1452" s="3"/>
      <c r="CS1452" s="3"/>
      <c r="CT1452" s="3"/>
      <c r="CU1452" s="3"/>
      <c r="CV1452" s="3"/>
      <c r="CW1452" s="3"/>
      <c r="CX1452" s="3"/>
      <c r="CY1452" s="3"/>
      <c r="CZ1452" s="3"/>
      <c r="DA1452" s="3"/>
    </row>
    <row r="1453" spans="1:105" ht="12" customHeight="1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  <c r="CP1453" s="3"/>
      <c r="CQ1453" s="3"/>
      <c r="CR1453" s="3"/>
      <c r="CS1453" s="3"/>
      <c r="CT1453" s="3"/>
      <c r="CU1453" s="3"/>
      <c r="CV1453" s="3"/>
      <c r="CW1453" s="3"/>
      <c r="CX1453" s="3"/>
      <c r="CY1453" s="3"/>
      <c r="CZ1453" s="3"/>
      <c r="DA1453" s="3"/>
    </row>
    <row r="1454" spans="1:105" ht="12" customHeight="1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  <c r="CK1454" s="3"/>
      <c r="CL1454" s="3"/>
      <c r="CM1454" s="3"/>
      <c r="CN1454" s="3"/>
      <c r="CO1454" s="3"/>
      <c r="CP1454" s="3"/>
      <c r="CQ1454" s="3"/>
      <c r="CR1454" s="3"/>
      <c r="CS1454" s="3"/>
      <c r="CT1454" s="3"/>
      <c r="CU1454" s="3"/>
      <c r="CV1454" s="3"/>
      <c r="CW1454" s="3"/>
      <c r="CX1454" s="3"/>
      <c r="CY1454" s="3"/>
      <c r="CZ1454" s="3"/>
      <c r="DA1454" s="3"/>
    </row>
    <row r="1455" spans="1:105" ht="12" customHeight="1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  <c r="CP1455" s="3"/>
      <c r="CQ1455" s="3"/>
      <c r="CR1455" s="3"/>
      <c r="CS1455" s="3"/>
      <c r="CT1455" s="3"/>
      <c r="CU1455" s="3"/>
      <c r="CV1455" s="3"/>
      <c r="CW1455" s="3"/>
      <c r="CX1455" s="3"/>
      <c r="CY1455" s="3"/>
      <c r="CZ1455" s="3"/>
      <c r="DA1455" s="3"/>
    </row>
    <row r="1456" spans="1:105" ht="12" customHeight="1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  <c r="CK1456" s="3"/>
      <c r="CL1456" s="3"/>
      <c r="CM1456" s="3"/>
      <c r="CN1456" s="3"/>
      <c r="CO1456" s="3"/>
      <c r="CP1456" s="3"/>
      <c r="CQ1456" s="3"/>
      <c r="CR1456" s="3"/>
      <c r="CS1456" s="3"/>
      <c r="CT1456" s="3"/>
      <c r="CU1456" s="3"/>
      <c r="CV1456" s="3"/>
      <c r="CW1456" s="3"/>
      <c r="CX1456" s="3"/>
      <c r="CY1456" s="3"/>
      <c r="CZ1456" s="3"/>
      <c r="DA1456" s="3"/>
    </row>
    <row r="1457" spans="1:105" ht="12" customHeight="1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  <c r="CP1457" s="3"/>
      <c r="CQ1457" s="3"/>
      <c r="CR1457" s="3"/>
      <c r="CS1457" s="3"/>
      <c r="CT1457" s="3"/>
      <c r="CU1457" s="3"/>
      <c r="CV1457" s="3"/>
      <c r="CW1457" s="3"/>
      <c r="CX1457" s="3"/>
      <c r="CY1457" s="3"/>
      <c r="CZ1457" s="3"/>
      <c r="DA1457" s="3"/>
    </row>
    <row r="1458" spans="1:105" ht="12" customHeight="1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  <c r="CK1458" s="3"/>
      <c r="CL1458" s="3"/>
      <c r="CM1458" s="3"/>
      <c r="CN1458" s="3"/>
      <c r="CO1458" s="3"/>
      <c r="CP1458" s="3"/>
      <c r="CQ1458" s="3"/>
      <c r="CR1458" s="3"/>
      <c r="CS1458" s="3"/>
      <c r="CT1458" s="3"/>
      <c r="CU1458" s="3"/>
      <c r="CV1458" s="3"/>
      <c r="CW1458" s="3"/>
      <c r="CX1458" s="3"/>
      <c r="CY1458" s="3"/>
      <c r="CZ1458" s="3"/>
      <c r="DA1458" s="3"/>
    </row>
    <row r="1459" spans="1:105" ht="12" customHeight="1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  <c r="CP1459" s="3"/>
      <c r="CQ1459" s="3"/>
      <c r="CR1459" s="3"/>
      <c r="CS1459" s="3"/>
      <c r="CT1459" s="3"/>
      <c r="CU1459" s="3"/>
      <c r="CV1459" s="3"/>
      <c r="CW1459" s="3"/>
      <c r="CX1459" s="3"/>
      <c r="CY1459" s="3"/>
      <c r="CZ1459" s="3"/>
      <c r="DA1459" s="3"/>
    </row>
    <row r="1460" spans="1:105" ht="12" customHeight="1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  <c r="CK1460" s="3"/>
      <c r="CL1460" s="3"/>
      <c r="CM1460" s="3"/>
      <c r="CN1460" s="3"/>
      <c r="CO1460" s="3"/>
      <c r="CP1460" s="3"/>
      <c r="CQ1460" s="3"/>
      <c r="CR1460" s="3"/>
      <c r="CS1460" s="3"/>
      <c r="CT1460" s="3"/>
      <c r="CU1460" s="3"/>
      <c r="CV1460" s="3"/>
      <c r="CW1460" s="3"/>
      <c r="CX1460" s="3"/>
      <c r="CY1460" s="3"/>
      <c r="CZ1460" s="3"/>
      <c r="DA1460" s="3"/>
    </row>
    <row r="1461" spans="1:105" ht="12" customHeight="1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  <c r="CP1461" s="3"/>
      <c r="CQ1461" s="3"/>
      <c r="CR1461" s="3"/>
      <c r="CS1461" s="3"/>
      <c r="CT1461" s="3"/>
      <c r="CU1461" s="3"/>
      <c r="CV1461" s="3"/>
      <c r="CW1461" s="3"/>
      <c r="CX1461" s="3"/>
      <c r="CY1461" s="3"/>
      <c r="CZ1461" s="3"/>
      <c r="DA1461" s="3"/>
    </row>
    <row r="1462" spans="1:105" ht="12" customHeight="1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  <c r="CK1462" s="3"/>
      <c r="CL1462" s="3"/>
      <c r="CM1462" s="3"/>
      <c r="CN1462" s="3"/>
      <c r="CO1462" s="3"/>
      <c r="CP1462" s="3"/>
      <c r="CQ1462" s="3"/>
      <c r="CR1462" s="3"/>
      <c r="CS1462" s="3"/>
      <c r="CT1462" s="3"/>
      <c r="CU1462" s="3"/>
      <c r="CV1462" s="3"/>
      <c r="CW1462" s="3"/>
      <c r="CX1462" s="3"/>
      <c r="CY1462" s="3"/>
      <c r="CZ1462" s="3"/>
      <c r="DA1462" s="3"/>
    </row>
    <row r="1463" spans="1:105" ht="12" customHeight="1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  <c r="CP1463" s="3"/>
      <c r="CQ1463" s="3"/>
      <c r="CR1463" s="3"/>
      <c r="CS1463" s="3"/>
      <c r="CT1463" s="3"/>
      <c r="CU1463" s="3"/>
      <c r="CV1463" s="3"/>
      <c r="CW1463" s="3"/>
      <c r="CX1463" s="3"/>
      <c r="CY1463" s="3"/>
      <c r="CZ1463" s="3"/>
      <c r="DA1463" s="3"/>
    </row>
    <row r="1464" spans="1:105" ht="12" customHeight="1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  <c r="CK1464" s="3"/>
      <c r="CL1464" s="3"/>
      <c r="CM1464" s="3"/>
      <c r="CN1464" s="3"/>
      <c r="CO1464" s="3"/>
      <c r="CP1464" s="3"/>
      <c r="CQ1464" s="3"/>
      <c r="CR1464" s="3"/>
      <c r="CS1464" s="3"/>
      <c r="CT1464" s="3"/>
      <c r="CU1464" s="3"/>
      <c r="CV1464" s="3"/>
      <c r="CW1464" s="3"/>
      <c r="CX1464" s="3"/>
      <c r="CY1464" s="3"/>
      <c r="CZ1464" s="3"/>
      <c r="DA1464" s="3"/>
    </row>
    <row r="1465" spans="1:105" ht="12" customHeight="1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  <c r="CK1465" s="3"/>
      <c r="CL1465" s="3"/>
      <c r="CM1465" s="3"/>
      <c r="CN1465" s="3"/>
      <c r="CO1465" s="3"/>
      <c r="CP1465" s="3"/>
      <c r="CQ1465" s="3"/>
      <c r="CR1465" s="3"/>
      <c r="CS1465" s="3"/>
      <c r="CT1465" s="3"/>
      <c r="CU1465" s="3"/>
      <c r="CV1465" s="3"/>
      <c r="CW1465" s="3"/>
      <c r="CX1465" s="3"/>
      <c r="CY1465" s="3"/>
      <c r="CZ1465" s="3"/>
      <c r="DA1465" s="3"/>
    </row>
    <row r="1466" spans="1:105" ht="12" customHeight="1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  <c r="CK1466" s="3"/>
      <c r="CL1466" s="3"/>
      <c r="CM1466" s="3"/>
      <c r="CN1466" s="3"/>
      <c r="CO1466" s="3"/>
      <c r="CP1466" s="3"/>
      <c r="CQ1466" s="3"/>
      <c r="CR1466" s="3"/>
      <c r="CS1466" s="3"/>
      <c r="CT1466" s="3"/>
      <c r="CU1466" s="3"/>
      <c r="CV1466" s="3"/>
      <c r="CW1466" s="3"/>
      <c r="CX1466" s="3"/>
      <c r="CY1466" s="3"/>
      <c r="CZ1466" s="3"/>
      <c r="DA1466" s="3"/>
    </row>
    <row r="1467" spans="1:105" ht="12" customHeight="1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  <c r="CK1467" s="3"/>
      <c r="CL1467" s="3"/>
      <c r="CM1467" s="3"/>
      <c r="CN1467" s="3"/>
      <c r="CO1467" s="3"/>
      <c r="CP1467" s="3"/>
      <c r="CQ1467" s="3"/>
      <c r="CR1467" s="3"/>
      <c r="CS1467" s="3"/>
      <c r="CT1467" s="3"/>
      <c r="CU1467" s="3"/>
      <c r="CV1467" s="3"/>
      <c r="CW1467" s="3"/>
      <c r="CX1467" s="3"/>
      <c r="CY1467" s="3"/>
      <c r="CZ1467" s="3"/>
      <c r="DA1467" s="3"/>
    </row>
    <row r="1468" spans="1:105" ht="12" customHeight="1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  <c r="CK1468" s="3"/>
      <c r="CL1468" s="3"/>
      <c r="CM1468" s="3"/>
      <c r="CN1468" s="3"/>
      <c r="CO1468" s="3"/>
      <c r="CP1468" s="3"/>
      <c r="CQ1468" s="3"/>
      <c r="CR1468" s="3"/>
      <c r="CS1468" s="3"/>
      <c r="CT1468" s="3"/>
      <c r="CU1468" s="3"/>
      <c r="CV1468" s="3"/>
      <c r="CW1468" s="3"/>
      <c r="CX1468" s="3"/>
      <c r="CY1468" s="3"/>
      <c r="CZ1468" s="3"/>
      <c r="DA1468" s="3"/>
    </row>
    <row r="1469" spans="1:105" ht="12" customHeight="1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  <c r="CK1469" s="3"/>
      <c r="CL1469" s="3"/>
      <c r="CM1469" s="3"/>
      <c r="CN1469" s="3"/>
      <c r="CO1469" s="3"/>
      <c r="CP1469" s="3"/>
      <c r="CQ1469" s="3"/>
      <c r="CR1469" s="3"/>
      <c r="CS1469" s="3"/>
      <c r="CT1469" s="3"/>
      <c r="CU1469" s="3"/>
      <c r="CV1469" s="3"/>
      <c r="CW1469" s="3"/>
      <c r="CX1469" s="3"/>
      <c r="CY1469" s="3"/>
      <c r="CZ1469" s="3"/>
      <c r="DA1469" s="3"/>
    </row>
    <row r="1470" spans="1:105" ht="12" customHeight="1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  <c r="CF1470" s="3"/>
      <c r="CG1470" s="3"/>
      <c r="CH1470" s="3"/>
      <c r="CI1470" s="3"/>
      <c r="CJ1470" s="3"/>
      <c r="CK1470" s="3"/>
      <c r="CL1470" s="3"/>
      <c r="CM1470" s="3"/>
      <c r="CN1470" s="3"/>
      <c r="CO1470" s="3"/>
      <c r="CP1470" s="3"/>
      <c r="CQ1470" s="3"/>
      <c r="CR1470" s="3"/>
      <c r="CS1470" s="3"/>
      <c r="CT1470" s="3"/>
      <c r="CU1470" s="3"/>
      <c r="CV1470" s="3"/>
      <c r="CW1470" s="3"/>
      <c r="CX1470" s="3"/>
      <c r="CY1470" s="3"/>
      <c r="CZ1470" s="3"/>
      <c r="DA1470" s="3"/>
    </row>
    <row r="1471" spans="1:105" ht="12" customHeight="1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  <c r="CK1471" s="3"/>
      <c r="CL1471" s="3"/>
      <c r="CM1471" s="3"/>
      <c r="CN1471" s="3"/>
      <c r="CO1471" s="3"/>
      <c r="CP1471" s="3"/>
      <c r="CQ1471" s="3"/>
      <c r="CR1471" s="3"/>
      <c r="CS1471" s="3"/>
      <c r="CT1471" s="3"/>
      <c r="CU1471" s="3"/>
      <c r="CV1471" s="3"/>
      <c r="CW1471" s="3"/>
      <c r="CX1471" s="3"/>
      <c r="CY1471" s="3"/>
      <c r="CZ1471" s="3"/>
      <c r="DA1471" s="3"/>
    </row>
    <row r="1472" spans="1:105" ht="12" customHeight="1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  <c r="CK1472" s="3"/>
      <c r="CL1472" s="3"/>
      <c r="CM1472" s="3"/>
      <c r="CN1472" s="3"/>
      <c r="CO1472" s="3"/>
      <c r="CP1472" s="3"/>
      <c r="CQ1472" s="3"/>
      <c r="CR1472" s="3"/>
      <c r="CS1472" s="3"/>
      <c r="CT1472" s="3"/>
      <c r="CU1472" s="3"/>
      <c r="CV1472" s="3"/>
      <c r="CW1472" s="3"/>
      <c r="CX1472" s="3"/>
      <c r="CY1472" s="3"/>
      <c r="CZ1472" s="3"/>
      <c r="DA1472" s="3"/>
    </row>
    <row r="1473" spans="1:105" ht="12" customHeight="1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  <c r="CK1473" s="3"/>
      <c r="CL1473" s="3"/>
      <c r="CM1473" s="3"/>
      <c r="CN1473" s="3"/>
      <c r="CO1473" s="3"/>
      <c r="CP1473" s="3"/>
      <c r="CQ1473" s="3"/>
      <c r="CR1473" s="3"/>
      <c r="CS1473" s="3"/>
      <c r="CT1473" s="3"/>
      <c r="CU1473" s="3"/>
      <c r="CV1473" s="3"/>
      <c r="CW1473" s="3"/>
      <c r="CX1473" s="3"/>
      <c r="CY1473" s="3"/>
      <c r="CZ1473" s="3"/>
      <c r="DA1473" s="3"/>
    </row>
    <row r="1474" spans="1:105" ht="12" customHeight="1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  <c r="CK1474" s="3"/>
      <c r="CL1474" s="3"/>
      <c r="CM1474" s="3"/>
      <c r="CN1474" s="3"/>
      <c r="CO1474" s="3"/>
      <c r="CP1474" s="3"/>
      <c r="CQ1474" s="3"/>
      <c r="CR1474" s="3"/>
      <c r="CS1474" s="3"/>
      <c r="CT1474" s="3"/>
      <c r="CU1474" s="3"/>
      <c r="CV1474" s="3"/>
      <c r="CW1474" s="3"/>
      <c r="CX1474" s="3"/>
      <c r="CY1474" s="3"/>
      <c r="CZ1474" s="3"/>
      <c r="DA1474" s="3"/>
    </row>
    <row r="1475" spans="1:105" ht="12" customHeight="1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  <c r="CK1475" s="3"/>
      <c r="CL1475" s="3"/>
      <c r="CM1475" s="3"/>
      <c r="CN1475" s="3"/>
      <c r="CO1475" s="3"/>
      <c r="CP1475" s="3"/>
      <c r="CQ1475" s="3"/>
      <c r="CR1475" s="3"/>
      <c r="CS1475" s="3"/>
      <c r="CT1475" s="3"/>
      <c r="CU1475" s="3"/>
      <c r="CV1475" s="3"/>
      <c r="CW1475" s="3"/>
      <c r="CX1475" s="3"/>
      <c r="CY1475" s="3"/>
      <c r="CZ1475" s="3"/>
      <c r="DA1475" s="3"/>
    </row>
    <row r="1476" spans="1:105" ht="12" customHeight="1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  <c r="CK1476" s="3"/>
      <c r="CL1476" s="3"/>
      <c r="CM1476" s="3"/>
      <c r="CN1476" s="3"/>
      <c r="CO1476" s="3"/>
      <c r="CP1476" s="3"/>
      <c r="CQ1476" s="3"/>
      <c r="CR1476" s="3"/>
      <c r="CS1476" s="3"/>
      <c r="CT1476" s="3"/>
      <c r="CU1476" s="3"/>
      <c r="CV1476" s="3"/>
      <c r="CW1476" s="3"/>
      <c r="CX1476" s="3"/>
      <c r="CY1476" s="3"/>
      <c r="CZ1476" s="3"/>
      <c r="DA1476" s="3"/>
    </row>
    <row r="1477" spans="1:105" ht="12" customHeight="1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  <c r="CK1477" s="3"/>
      <c r="CL1477" s="3"/>
      <c r="CM1477" s="3"/>
      <c r="CN1477" s="3"/>
      <c r="CO1477" s="3"/>
      <c r="CP1477" s="3"/>
      <c r="CQ1477" s="3"/>
      <c r="CR1477" s="3"/>
      <c r="CS1477" s="3"/>
      <c r="CT1477" s="3"/>
      <c r="CU1477" s="3"/>
      <c r="CV1477" s="3"/>
      <c r="CW1477" s="3"/>
      <c r="CX1477" s="3"/>
      <c r="CY1477" s="3"/>
      <c r="CZ1477" s="3"/>
      <c r="DA1477" s="3"/>
    </row>
    <row r="1478" spans="1:105" ht="12" customHeight="1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  <c r="CK1478" s="3"/>
      <c r="CL1478" s="3"/>
      <c r="CM1478" s="3"/>
      <c r="CN1478" s="3"/>
      <c r="CO1478" s="3"/>
      <c r="CP1478" s="3"/>
      <c r="CQ1478" s="3"/>
      <c r="CR1478" s="3"/>
      <c r="CS1478" s="3"/>
      <c r="CT1478" s="3"/>
      <c r="CU1478" s="3"/>
      <c r="CV1478" s="3"/>
      <c r="CW1478" s="3"/>
      <c r="CX1478" s="3"/>
      <c r="CY1478" s="3"/>
      <c r="CZ1478" s="3"/>
      <c r="DA1478" s="3"/>
    </row>
    <row r="1479" spans="1:105" ht="12" customHeight="1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  <c r="CK1479" s="3"/>
      <c r="CL1479" s="3"/>
      <c r="CM1479" s="3"/>
      <c r="CN1479" s="3"/>
      <c r="CO1479" s="3"/>
      <c r="CP1479" s="3"/>
      <c r="CQ1479" s="3"/>
      <c r="CR1479" s="3"/>
      <c r="CS1479" s="3"/>
      <c r="CT1479" s="3"/>
      <c r="CU1479" s="3"/>
      <c r="CV1479" s="3"/>
      <c r="CW1479" s="3"/>
      <c r="CX1479" s="3"/>
      <c r="CY1479" s="3"/>
      <c r="CZ1479" s="3"/>
      <c r="DA1479" s="3"/>
    </row>
    <row r="1480" spans="1:105" ht="12" customHeight="1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  <c r="CK1480" s="3"/>
      <c r="CL1480" s="3"/>
      <c r="CM1480" s="3"/>
      <c r="CN1480" s="3"/>
      <c r="CO1480" s="3"/>
      <c r="CP1480" s="3"/>
      <c r="CQ1480" s="3"/>
      <c r="CR1480" s="3"/>
      <c r="CS1480" s="3"/>
      <c r="CT1480" s="3"/>
      <c r="CU1480" s="3"/>
      <c r="CV1480" s="3"/>
      <c r="CW1480" s="3"/>
      <c r="CX1480" s="3"/>
      <c r="CY1480" s="3"/>
      <c r="CZ1480" s="3"/>
      <c r="DA1480" s="3"/>
    </row>
    <row r="1481" spans="1:105" ht="12" customHeight="1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  <c r="CF1481" s="3"/>
      <c r="CG1481" s="3"/>
      <c r="CH1481" s="3"/>
      <c r="CI1481" s="3"/>
      <c r="CJ1481" s="3"/>
      <c r="CK1481" s="3"/>
      <c r="CL1481" s="3"/>
      <c r="CM1481" s="3"/>
      <c r="CN1481" s="3"/>
      <c r="CO1481" s="3"/>
      <c r="CP1481" s="3"/>
      <c r="CQ1481" s="3"/>
      <c r="CR1481" s="3"/>
      <c r="CS1481" s="3"/>
      <c r="CT1481" s="3"/>
      <c r="CU1481" s="3"/>
      <c r="CV1481" s="3"/>
      <c r="CW1481" s="3"/>
      <c r="CX1481" s="3"/>
      <c r="CY1481" s="3"/>
      <c r="CZ1481" s="3"/>
      <c r="DA1481" s="3"/>
    </row>
    <row r="1482" spans="1:105" ht="12" customHeight="1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  <c r="CK1482" s="3"/>
      <c r="CL1482" s="3"/>
      <c r="CM1482" s="3"/>
      <c r="CN1482" s="3"/>
      <c r="CO1482" s="3"/>
      <c r="CP1482" s="3"/>
      <c r="CQ1482" s="3"/>
      <c r="CR1482" s="3"/>
      <c r="CS1482" s="3"/>
      <c r="CT1482" s="3"/>
      <c r="CU1482" s="3"/>
      <c r="CV1482" s="3"/>
      <c r="CW1482" s="3"/>
      <c r="CX1482" s="3"/>
      <c r="CY1482" s="3"/>
      <c r="CZ1482" s="3"/>
      <c r="DA1482" s="3"/>
    </row>
    <row r="1483" spans="1:105" ht="12" customHeight="1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  <c r="CF1483" s="3"/>
      <c r="CG1483" s="3"/>
      <c r="CH1483" s="3"/>
      <c r="CI1483" s="3"/>
      <c r="CJ1483" s="3"/>
      <c r="CK1483" s="3"/>
      <c r="CL1483" s="3"/>
      <c r="CM1483" s="3"/>
      <c r="CN1483" s="3"/>
      <c r="CO1483" s="3"/>
      <c r="CP1483" s="3"/>
      <c r="CQ1483" s="3"/>
      <c r="CR1483" s="3"/>
      <c r="CS1483" s="3"/>
      <c r="CT1483" s="3"/>
      <c r="CU1483" s="3"/>
      <c r="CV1483" s="3"/>
      <c r="CW1483" s="3"/>
      <c r="CX1483" s="3"/>
      <c r="CY1483" s="3"/>
      <c r="CZ1483" s="3"/>
      <c r="DA1483" s="3"/>
    </row>
    <row r="1484" spans="1:105" ht="12" customHeight="1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  <c r="CK1484" s="3"/>
      <c r="CL1484" s="3"/>
      <c r="CM1484" s="3"/>
      <c r="CN1484" s="3"/>
      <c r="CO1484" s="3"/>
      <c r="CP1484" s="3"/>
      <c r="CQ1484" s="3"/>
      <c r="CR1484" s="3"/>
      <c r="CS1484" s="3"/>
      <c r="CT1484" s="3"/>
      <c r="CU1484" s="3"/>
      <c r="CV1484" s="3"/>
      <c r="CW1484" s="3"/>
      <c r="CX1484" s="3"/>
      <c r="CY1484" s="3"/>
      <c r="CZ1484" s="3"/>
      <c r="DA1484" s="3"/>
    </row>
    <row r="1485" spans="1:105" ht="12" customHeight="1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  <c r="CK1485" s="3"/>
      <c r="CL1485" s="3"/>
      <c r="CM1485" s="3"/>
      <c r="CN1485" s="3"/>
      <c r="CO1485" s="3"/>
      <c r="CP1485" s="3"/>
      <c r="CQ1485" s="3"/>
      <c r="CR1485" s="3"/>
      <c r="CS1485" s="3"/>
      <c r="CT1485" s="3"/>
      <c r="CU1485" s="3"/>
      <c r="CV1485" s="3"/>
      <c r="CW1485" s="3"/>
      <c r="CX1485" s="3"/>
      <c r="CY1485" s="3"/>
      <c r="CZ1485" s="3"/>
      <c r="DA1485" s="3"/>
    </row>
    <row r="1486" spans="1:105" ht="12" customHeight="1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  <c r="CK1486" s="3"/>
      <c r="CL1486" s="3"/>
      <c r="CM1486" s="3"/>
      <c r="CN1486" s="3"/>
      <c r="CO1486" s="3"/>
      <c r="CP1486" s="3"/>
      <c r="CQ1486" s="3"/>
      <c r="CR1486" s="3"/>
      <c r="CS1486" s="3"/>
      <c r="CT1486" s="3"/>
      <c r="CU1486" s="3"/>
      <c r="CV1486" s="3"/>
      <c r="CW1486" s="3"/>
      <c r="CX1486" s="3"/>
      <c r="CY1486" s="3"/>
      <c r="CZ1486" s="3"/>
      <c r="DA1486" s="3"/>
    </row>
    <row r="1487" spans="1:105" ht="12" customHeight="1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  <c r="CK1487" s="3"/>
      <c r="CL1487" s="3"/>
      <c r="CM1487" s="3"/>
      <c r="CN1487" s="3"/>
      <c r="CO1487" s="3"/>
      <c r="CP1487" s="3"/>
      <c r="CQ1487" s="3"/>
      <c r="CR1487" s="3"/>
      <c r="CS1487" s="3"/>
      <c r="CT1487" s="3"/>
      <c r="CU1487" s="3"/>
      <c r="CV1487" s="3"/>
      <c r="CW1487" s="3"/>
      <c r="CX1487" s="3"/>
      <c r="CY1487" s="3"/>
      <c r="CZ1487" s="3"/>
      <c r="DA1487" s="3"/>
    </row>
    <row r="1488" spans="1:105" ht="12" customHeight="1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  <c r="CK1488" s="3"/>
      <c r="CL1488" s="3"/>
      <c r="CM1488" s="3"/>
      <c r="CN1488" s="3"/>
      <c r="CO1488" s="3"/>
      <c r="CP1488" s="3"/>
      <c r="CQ1488" s="3"/>
      <c r="CR1488" s="3"/>
      <c r="CS1488" s="3"/>
      <c r="CT1488" s="3"/>
      <c r="CU1488" s="3"/>
      <c r="CV1488" s="3"/>
      <c r="CW1488" s="3"/>
      <c r="CX1488" s="3"/>
      <c r="CY1488" s="3"/>
      <c r="CZ1488" s="3"/>
      <c r="DA1488" s="3"/>
    </row>
    <row r="1489" spans="1:105" ht="12" customHeight="1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  <c r="CK1489" s="3"/>
      <c r="CL1489" s="3"/>
      <c r="CM1489" s="3"/>
      <c r="CN1489" s="3"/>
      <c r="CO1489" s="3"/>
      <c r="CP1489" s="3"/>
      <c r="CQ1489" s="3"/>
      <c r="CR1489" s="3"/>
      <c r="CS1489" s="3"/>
      <c r="CT1489" s="3"/>
      <c r="CU1489" s="3"/>
      <c r="CV1489" s="3"/>
      <c r="CW1489" s="3"/>
      <c r="CX1489" s="3"/>
      <c r="CY1489" s="3"/>
      <c r="CZ1489" s="3"/>
      <c r="DA1489" s="3"/>
    </row>
    <row r="1490" spans="1:105" ht="12" customHeight="1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  <c r="CK1490" s="3"/>
      <c r="CL1490" s="3"/>
      <c r="CM1490" s="3"/>
      <c r="CN1490" s="3"/>
      <c r="CO1490" s="3"/>
      <c r="CP1490" s="3"/>
      <c r="CQ1490" s="3"/>
      <c r="CR1490" s="3"/>
      <c r="CS1490" s="3"/>
      <c r="CT1490" s="3"/>
      <c r="CU1490" s="3"/>
      <c r="CV1490" s="3"/>
      <c r="CW1490" s="3"/>
      <c r="CX1490" s="3"/>
      <c r="CY1490" s="3"/>
      <c r="CZ1490" s="3"/>
      <c r="DA1490" s="3"/>
    </row>
    <row r="1491" spans="1:105" ht="12" customHeight="1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  <c r="CK1491" s="3"/>
      <c r="CL1491" s="3"/>
      <c r="CM1491" s="3"/>
      <c r="CN1491" s="3"/>
      <c r="CO1491" s="3"/>
      <c r="CP1491" s="3"/>
      <c r="CQ1491" s="3"/>
      <c r="CR1491" s="3"/>
      <c r="CS1491" s="3"/>
      <c r="CT1491" s="3"/>
      <c r="CU1491" s="3"/>
      <c r="CV1491" s="3"/>
      <c r="CW1491" s="3"/>
      <c r="CX1491" s="3"/>
      <c r="CY1491" s="3"/>
      <c r="CZ1491" s="3"/>
      <c r="DA1491" s="3"/>
    </row>
    <row r="1492" spans="1:105" ht="12" customHeight="1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  <c r="CF1492" s="3"/>
      <c r="CG1492" s="3"/>
      <c r="CH1492" s="3"/>
      <c r="CI1492" s="3"/>
      <c r="CJ1492" s="3"/>
      <c r="CK1492" s="3"/>
      <c r="CL1492" s="3"/>
      <c r="CM1492" s="3"/>
      <c r="CN1492" s="3"/>
      <c r="CO1492" s="3"/>
      <c r="CP1492" s="3"/>
      <c r="CQ1492" s="3"/>
      <c r="CR1492" s="3"/>
      <c r="CS1492" s="3"/>
      <c r="CT1492" s="3"/>
      <c r="CU1492" s="3"/>
      <c r="CV1492" s="3"/>
      <c r="CW1492" s="3"/>
      <c r="CX1492" s="3"/>
      <c r="CY1492" s="3"/>
      <c r="CZ1492" s="3"/>
      <c r="DA1492" s="3"/>
    </row>
    <row r="1493" spans="1:105" ht="12" customHeight="1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  <c r="CF1493" s="3"/>
      <c r="CG1493" s="3"/>
      <c r="CH1493" s="3"/>
      <c r="CI1493" s="3"/>
      <c r="CJ1493" s="3"/>
      <c r="CK1493" s="3"/>
      <c r="CL1493" s="3"/>
      <c r="CM1493" s="3"/>
      <c r="CN1493" s="3"/>
      <c r="CO1493" s="3"/>
      <c r="CP1493" s="3"/>
      <c r="CQ1493" s="3"/>
      <c r="CR1493" s="3"/>
      <c r="CS1493" s="3"/>
      <c r="CT1493" s="3"/>
      <c r="CU1493" s="3"/>
      <c r="CV1493" s="3"/>
      <c r="CW1493" s="3"/>
      <c r="CX1493" s="3"/>
      <c r="CY1493" s="3"/>
      <c r="CZ1493" s="3"/>
      <c r="DA1493" s="3"/>
    </row>
    <row r="1494" spans="1:105" ht="12" customHeight="1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  <c r="CK1494" s="3"/>
      <c r="CL1494" s="3"/>
      <c r="CM1494" s="3"/>
      <c r="CN1494" s="3"/>
      <c r="CO1494" s="3"/>
      <c r="CP1494" s="3"/>
      <c r="CQ1494" s="3"/>
      <c r="CR1494" s="3"/>
      <c r="CS1494" s="3"/>
      <c r="CT1494" s="3"/>
      <c r="CU1494" s="3"/>
      <c r="CV1494" s="3"/>
      <c r="CW1494" s="3"/>
      <c r="CX1494" s="3"/>
      <c r="CY1494" s="3"/>
      <c r="CZ1494" s="3"/>
      <c r="DA1494" s="3"/>
    </row>
    <row r="1495" spans="1:105" ht="12" customHeight="1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  <c r="CK1495" s="3"/>
      <c r="CL1495" s="3"/>
      <c r="CM1495" s="3"/>
      <c r="CN1495" s="3"/>
      <c r="CO1495" s="3"/>
      <c r="CP1495" s="3"/>
      <c r="CQ1495" s="3"/>
      <c r="CR1495" s="3"/>
      <c r="CS1495" s="3"/>
      <c r="CT1495" s="3"/>
      <c r="CU1495" s="3"/>
      <c r="CV1495" s="3"/>
      <c r="CW1495" s="3"/>
      <c r="CX1495" s="3"/>
      <c r="CY1495" s="3"/>
      <c r="CZ1495" s="3"/>
      <c r="DA1495" s="3"/>
    </row>
    <row r="1496" spans="1:105" ht="12" customHeight="1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  <c r="CK1496" s="3"/>
      <c r="CL1496" s="3"/>
      <c r="CM1496" s="3"/>
      <c r="CN1496" s="3"/>
      <c r="CO1496" s="3"/>
      <c r="CP1496" s="3"/>
      <c r="CQ1496" s="3"/>
      <c r="CR1496" s="3"/>
      <c r="CS1496" s="3"/>
      <c r="CT1496" s="3"/>
      <c r="CU1496" s="3"/>
      <c r="CV1496" s="3"/>
      <c r="CW1496" s="3"/>
      <c r="CX1496" s="3"/>
      <c r="CY1496" s="3"/>
      <c r="CZ1496" s="3"/>
      <c r="DA1496" s="3"/>
    </row>
    <row r="1497" spans="1:105" ht="12" customHeight="1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  <c r="CF1497" s="3"/>
      <c r="CG1497" s="3"/>
      <c r="CH1497" s="3"/>
      <c r="CI1497" s="3"/>
      <c r="CJ1497" s="3"/>
      <c r="CK1497" s="3"/>
      <c r="CL1497" s="3"/>
      <c r="CM1497" s="3"/>
      <c r="CN1497" s="3"/>
      <c r="CO1497" s="3"/>
      <c r="CP1497" s="3"/>
      <c r="CQ1497" s="3"/>
      <c r="CR1497" s="3"/>
      <c r="CS1497" s="3"/>
      <c r="CT1497" s="3"/>
      <c r="CU1497" s="3"/>
      <c r="CV1497" s="3"/>
      <c r="CW1497" s="3"/>
      <c r="CX1497" s="3"/>
      <c r="CY1497" s="3"/>
      <c r="CZ1497" s="3"/>
      <c r="DA1497" s="3"/>
    </row>
    <row r="1498" spans="1:105" ht="12" customHeight="1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  <c r="CK1498" s="3"/>
      <c r="CL1498" s="3"/>
      <c r="CM1498" s="3"/>
      <c r="CN1498" s="3"/>
      <c r="CO1498" s="3"/>
      <c r="CP1498" s="3"/>
      <c r="CQ1498" s="3"/>
      <c r="CR1498" s="3"/>
      <c r="CS1498" s="3"/>
      <c r="CT1498" s="3"/>
      <c r="CU1498" s="3"/>
      <c r="CV1498" s="3"/>
      <c r="CW1498" s="3"/>
      <c r="CX1498" s="3"/>
      <c r="CY1498" s="3"/>
      <c r="CZ1498" s="3"/>
      <c r="DA1498" s="3"/>
    </row>
    <row r="1499" spans="1:105" ht="12" customHeight="1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  <c r="CK1499" s="3"/>
      <c r="CL1499" s="3"/>
      <c r="CM1499" s="3"/>
      <c r="CN1499" s="3"/>
      <c r="CO1499" s="3"/>
      <c r="CP1499" s="3"/>
      <c r="CQ1499" s="3"/>
      <c r="CR1499" s="3"/>
      <c r="CS1499" s="3"/>
      <c r="CT1499" s="3"/>
      <c r="CU1499" s="3"/>
      <c r="CV1499" s="3"/>
      <c r="CW1499" s="3"/>
      <c r="CX1499" s="3"/>
      <c r="CY1499" s="3"/>
      <c r="CZ1499" s="3"/>
      <c r="DA1499" s="3"/>
    </row>
    <row r="1500" spans="1:105" ht="12" customHeight="1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  <c r="CK1500" s="3"/>
      <c r="CL1500" s="3"/>
      <c r="CM1500" s="3"/>
      <c r="CN1500" s="3"/>
      <c r="CO1500" s="3"/>
      <c r="CP1500" s="3"/>
      <c r="CQ1500" s="3"/>
      <c r="CR1500" s="3"/>
      <c r="CS1500" s="3"/>
      <c r="CT1500" s="3"/>
      <c r="CU1500" s="3"/>
      <c r="CV1500" s="3"/>
      <c r="CW1500" s="3"/>
      <c r="CX1500" s="3"/>
      <c r="CY1500" s="3"/>
      <c r="CZ1500" s="3"/>
      <c r="DA1500" s="3"/>
    </row>
    <row r="1501" spans="1:105" ht="12" customHeight="1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  <c r="CK1501" s="3"/>
      <c r="CL1501" s="3"/>
      <c r="CM1501" s="3"/>
      <c r="CN1501" s="3"/>
      <c r="CO1501" s="3"/>
      <c r="CP1501" s="3"/>
      <c r="CQ1501" s="3"/>
      <c r="CR1501" s="3"/>
      <c r="CS1501" s="3"/>
      <c r="CT1501" s="3"/>
      <c r="CU1501" s="3"/>
      <c r="CV1501" s="3"/>
      <c r="CW1501" s="3"/>
      <c r="CX1501" s="3"/>
      <c r="CY1501" s="3"/>
      <c r="CZ1501" s="3"/>
      <c r="DA1501" s="3"/>
    </row>
    <row r="1502" spans="1:105" ht="12" customHeight="1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3"/>
      <c r="CF1502" s="3"/>
      <c r="CG1502" s="3"/>
      <c r="CH1502" s="3"/>
      <c r="CI1502" s="3"/>
      <c r="CJ1502" s="3"/>
      <c r="CK1502" s="3"/>
      <c r="CL1502" s="3"/>
      <c r="CM1502" s="3"/>
      <c r="CN1502" s="3"/>
      <c r="CO1502" s="3"/>
      <c r="CP1502" s="3"/>
      <c r="CQ1502" s="3"/>
      <c r="CR1502" s="3"/>
      <c r="CS1502" s="3"/>
      <c r="CT1502" s="3"/>
      <c r="CU1502" s="3"/>
      <c r="CV1502" s="3"/>
      <c r="CW1502" s="3"/>
      <c r="CX1502" s="3"/>
      <c r="CY1502" s="3"/>
      <c r="CZ1502" s="3"/>
      <c r="DA1502" s="3"/>
    </row>
    <row r="1503" spans="1:105" ht="12" customHeight="1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  <c r="CK1503" s="3"/>
      <c r="CL1503" s="3"/>
      <c r="CM1503" s="3"/>
      <c r="CN1503" s="3"/>
      <c r="CO1503" s="3"/>
      <c r="CP1503" s="3"/>
      <c r="CQ1503" s="3"/>
      <c r="CR1503" s="3"/>
      <c r="CS1503" s="3"/>
      <c r="CT1503" s="3"/>
      <c r="CU1503" s="3"/>
      <c r="CV1503" s="3"/>
      <c r="CW1503" s="3"/>
      <c r="CX1503" s="3"/>
      <c r="CY1503" s="3"/>
      <c r="CZ1503" s="3"/>
      <c r="DA1503" s="3"/>
    </row>
    <row r="1504" spans="1:105" ht="12" customHeight="1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  <c r="CK1504" s="3"/>
      <c r="CL1504" s="3"/>
      <c r="CM1504" s="3"/>
      <c r="CN1504" s="3"/>
      <c r="CO1504" s="3"/>
      <c r="CP1504" s="3"/>
      <c r="CQ1504" s="3"/>
      <c r="CR1504" s="3"/>
      <c r="CS1504" s="3"/>
      <c r="CT1504" s="3"/>
      <c r="CU1504" s="3"/>
      <c r="CV1504" s="3"/>
      <c r="CW1504" s="3"/>
      <c r="CX1504" s="3"/>
      <c r="CY1504" s="3"/>
      <c r="CZ1504" s="3"/>
      <c r="DA1504" s="3"/>
    </row>
    <row r="1505" spans="1:105" ht="12" customHeight="1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  <c r="CK1505" s="3"/>
      <c r="CL1505" s="3"/>
      <c r="CM1505" s="3"/>
      <c r="CN1505" s="3"/>
      <c r="CO1505" s="3"/>
      <c r="CP1505" s="3"/>
      <c r="CQ1505" s="3"/>
      <c r="CR1505" s="3"/>
      <c r="CS1505" s="3"/>
      <c r="CT1505" s="3"/>
      <c r="CU1505" s="3"/>
      <c r="CV1505" s="3"/>
      <c r="CW1505" s="3"/>
      <c r="CX1505" s="3"/>
      <c r="CY1505" s="3"/>
      <c r="CZ1505" s="3"/>
      <c r="DA1505" s="3"/>
    </row>
    <row r="1506" spans="1:105" ht="12" customHeight="1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  <c r="CF1506" s="3"/>
      <c r="CG1506" s="3"/>
      <c r="CH1506" s="3"/>
      <c r="CI1506" s="3"/>
      <c r="CJ1506" s="3"/>
      <c r="CK1506" s="3"/>
      <c r="CL1506" s="3"/>
      <c r="CM1506" s="3"/>
      <c r="CN1506" s="3"/>
      <c r="CO1506" s="3"/>
      <c r="CP1506" s="3"/>
      <c r="CQ1506" s="3"/>
      <c r="CR1506" s="3"/>
      <c r="CS1506" s="3"/>
      <c r="CT1506" s="3"/>
      <c r="CU1506" s="3"/>
      <c r="CV1506" s="3"/>
      <c r="CW1506" s="3"/>
      <c r="CX1506" s="3"/>
      <c r="CY1506" s="3"/>
      <c r="CZ1506" s="3"/>
      <c r="DA1506" s="3"/>
    </row>
    <row r="1507" spans="1:105" ht="12" customHeight="1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  <c r="CF1507" s="3"/>
      <c r="CG1507" s="3"/>
      <c r="CH1507" s="3"/>
      <c r="CI1507" s="3"/>
      <c r="CJ1507" s="3"/>
      <c r="CK1507" s="3"/>
      <c r="CL1507" s="3"/>
      <c r="CM1507" s="3"/>
      <c r="CN1507" s="3"/>
      <c r="CO1507" s="3"/>
      <c r="CP1507" s="3"/>
      <c r="CQ1507" s="3"/>
      <c r="CR1507" s="3"/>
      <c r="CS1507" s="3"/>
      <c r="CT1507" s="3"/>
      <c r="CU1507" s="3"/>
      <c r="CV1507" s="3"/>
      <c r="CW1507" s="3"/>
      <c r="CX1507" s="3"/>
      <c r="CY1507" s="3"/>
      <c r="CZ1507" s="3"/>
      <c r="DA1507" s="3"/>
    </row>
    <row r="1508" spans="1:105" ht="12" customHeight="1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  <c r="CK1508" s="3"/>
      <c r="CL1508" s="3"/>
      <c r="CM1508" s="3"/>
      <c r="CN1508" s="3"/>
      <c r="CO1508" s="3"/>
      <c r="CP1508" s="3"/>
      <c r="CQ1508" s="3"/>
      <c r="CR1508" s="3"/>
      <c r="CS1508" s="3"/>
      <c r="CT1508" s="3"/>
      <c r="CU1508" s="3"/>
      <c r="CV1508" s="3"/>
      <c r="CW1508" s="3"/>
      <c r="CX1508" s="3"/>
      <c r="CY1508" s="3"/>
      <c r="CZ1508" s="3"/>
      <c r="DA1508" s="3"/>
    </row>
    <row r="1509" spans="1:105" ht="12" customHeight="1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  <c r="CF1509" s="3"/>
      <c r="CG1509" s="3"/>
      <c r="CH1509" s="3"/>
      <c r="CI1509" s="3"/>
      <c r="CJ1509" s="3"/>
      <c r="CK1509" s="3"/>
      <c r="CL1509" s="3"/>
      <c r="CM1509" s="3"/>
      <c r="CN1509" s="3"/>
      <c r="CO1509" s="3"/>
      <c r="CP1509" s="3"/>
      <c r="CQ1509" s="3"/>
      <c r="CR1509" s="3"/>
      <c r="CS1509" s="3"/>
      <c r="CT1509" s="3"/>
      <c r="CU1509" s="3"/>
      <c r="CV1509" s="3"/>
      <c r="CW1509" s="3"/>
      <c r="CX1509" s="3"/>
      <c r="CY1509" s="3"/>
      <c r="CZ1509" s="3"/>
      <c r="DA1509" s="3"/>
    </row>
    <row r="1510" spans="1:105" ht="12" customHeight="1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  <c r="CF1510" s="3"/>
      <c r="CG1510" s="3"/>
      <c r="CH1510" s="3"/>
      <c r="CI1510" s="3"/>
      <c r="CJ1510" s="3"/>
      <c r="CK1510" s="3"/>
      <c r="CL1510" s="3"/>
      <c r="CM1510" s="3"/>
      <c r="CN1510" s="3"/>
      <c r="CO1510" s="3"/>
      <c r="CP1510" s="3"/>
      <c r="CQ1510" s="3"/>
      <c r="CR1510" s="3"/>
      <c r="CS1510" s="3"/>
      <c r="CT1510" s="3"/>
      <c r="CU1510" s="3"/>
      <c r="CV1510" s="3"/>
      <c r="CW1510" s="3"/>
      <c r="CX1510" s="3"/>
      <c r="CY1510" s="3"/>
      <c r="CZ1510" s="3"/>
      <c r="DA1510" s="3"/>
    </row>
    <row r="1511" spans="1:105" ht="12" customHeight="1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  <c r="CF1511" s="3"/>
      <c r="CG1511" s="3"/>
      <c r="CH1511" s="3"/>
      <c r="CI1511" s="3"/>
      <c r="CJ1511" s="3"/>
      <c r="CK1511" s="3"/>
      <c r="CL1511" s="3"/>
      <c r="CM1511" s="3"/>
      <c r="CN1511" s="3"/>
      <c r="CO1511" s="3"/>
      <c r="CP1511" s="3"/>
      <c r="CQ1511" s="3"/>
      <c r="CR1511" s="3"/>
      <c r="CS1511" s="3"/>
      <c r="CT1511" s="3"/>
      <c r="CU1511" s="3"/>
      <c r="CV1511" s="3"/>
      <c r="CW1511" s="3"/>
      <c r="CX1511" s="3"/>
      <c r="CY1511" s="3"/>
      <c r="CZ1511" s="3"/>
      <c r="DA1511" s="3"/>
    </row>
    <row r="1512" spans="1:105" ht="12" customHeight="1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  <c r="CF1512" s="3"/>
      <c r="CG1512" s="3"/>
      <c r="CH1512" s="3"/>
      <c r="CI1512" s="3"/>
      <c r="CJ1512" s="3"/>
      <c r="CK1512" s="3"/>
      <c r="CL1512" s="3"/>
      <c r="CM1512" s="3"/>
      <c r="CN1512" s="3"/>
      <c r="CO1512" s="3"/>
      <c r="CP1512" s="3"/>
      <c r="CQ1512" s="3"/>
      <c r="CR1512" s="3"/>
      <c r="CS1512" s="3"/>
      <c r="CT1512" s="3"/>
      <c r="CU1512" s="3"/>
      <c r="CV1512" s="3"/>
      <c r="CW1512" s="3"/>
      <c r="CX1512" s="3"/>
      <c r="CY1512" s="3"/>
      <c r="CZ1512" s="3"/>
      <c r="DA1512" s="3"/>
    </row>
    <row r="1513" spans="1:105" ht="12" customHeight="1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  <c r="CF1513" s="3"/>
      <c r="CG1513" s="3"/>
      <c r="CH1513" s="3"/>
      <c r="CI1513" s="3"/>
      <c r="CJ1513" s="3"/>
      <c r="CK1513" s="3"/>
      <c r="CL1513" s="3"/>
      <c r="CM1513" s="3"/>
      <c r="CN1513" s="3"/>
      <c r="CO1513" s="3"/>
      <c r="CP1513" s="3"/>
      <c r="CQ1513" s="3"/>
      <c r="CR1513" s="3"/>
      <c r="CS1513" s="3"/>
      <c r="CT1513" s="3"/>
      <c r="CU1513" s="3"/>
      <c r="CV1513" s="3"/>
      <c r="CW1513" s="3"/>
      <c r="CX1513" s="3"/>
      <c r="CY1513" s="3"/>
      <c r="CZ1513" s="3"/>
      <c r="DA1513" s="3"/>
    </row>
    <row r="1514" spans="1:105" ht="12" customHeight="1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  <c r="CF1514" s="3"/>
      <c r="CG1514" s="3"/>
      <c r="CH1514" s="3"/>
      <c r="CI1514" s="3"/>
      <c r="CJ1514" s="3"/>
      <c r="CK1514" s="3"/>
      <c r="CL1514" s="3"/>
      <c r="CM1514" s="3"/>
      <c r="CN1514" s="3"/>
      <c r="CO1514" s="3"/>
      <c r="CP1514" s="3"/>
      <c r="CQ1514" s="3"/>
      <c r="CR1514" s="3"/>
      <c r="CS1514" s="3"/>
      <c r="CT1514" s="3"/>
      <c r="CU1514" s="3"/>
      <c r="CV1514" s="3"/>
      <c r="CW1514" s="3"/>
      <c r="CX1514" s="3"/>
      <c r="CY1514" s="3"/>
      <c r="CZ1514" s="3"/>
      <c r="DA1514" s="3"/>
    </row>
    <row r="1515" spans="1:105" ht="12" customHeight="1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  <c r="CF1515" s="3"/>
      <c r="CG1515" s="3"/>
      <c r="CH1515" s="3"/>
      <c r="CI1515" s="3"/>
      <c r="CJ1515" s="3"/>
      <c r="CK1515" s="3"/>
      <c r="CL1515" s="3"/>
      <c r="CM1515" s="3"/>
      <c r="CN1515" s="3"/>
      <c r="CO1515" s="3"/>
      <c r="CP1515" s="3"/>
      <c r="CQ1515" s="3"/>
      <c r="CR1515" s="3"/>
      <c r="CS1515" s="3"/>
      <c r="CT1515" s="3"/>
      <c r="CU1515" s="3"/>
      <c r="CV1515" s="3"/>
      <c r="CW1515" s="3"/>
      <c r="CX1515" s="3"/>
      <c r="CY1515" s="3"/>
      <c r="CZ1515" s="3"/>
      <c r="DA1515" s="3"/>
    </row>
    <row r="1516" spans="1:105" ht="12" customHeight="1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  <c r="CP1516" s="3"/>
      <c r="CQ1516" s="3"/>
      <c r="CR1516" s="3"/>
      <c r="CS1516" s="3"/>
      <c r="CT1516" s="3"/>
      <c r="CU1516" s="3"/>
      <c r="CV1516" s="3"/>
      <c r="CW1516" s="3"/>
      <c r="CX1516" s="3"/>
      <c r="CY1516" s="3"/>
      <c r="CZ1516" s="3"/>
      <c r="DA1516" s="3"/>
    </row>
    <row r="1517" spans="1:105" ht="12" customHeight="1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  <c r="CF1517" s="3"/>
      <c r="CG1517" s="3"/>
      <c r="CH1517" s="3"/>
      <c r="CI1517" s="3"/>
      <c r="CJ1517" s="3"/>
      <c r="CK1517" s="3"/>
      <c r="CL1517" s="3"/>
      <c r="CM1517" s="3"/>
      <c r="CN1517" s="3"/>
      <c r="CO1517" s="3"/>
      <c r="CP1517" s="3"/>
      <c r="CQ1517" s="3"/>
      <c r="CR1517" s="3"/>
      <c r="CS1517" s="3"/>
      <c r="CT1517" s="3"/>
      <c r="CU1517" s="3"/>
      <c r="CV1517" s="3"/>
      <c r="CW1517" s="3"/>
      <c r="CX1517" s="3"/>
      <c r="CY1517" s="3"/>
      <c r="CZ1517" s="3"/>
      <c r="DA1517" s="3"/>
    </row>
    <row r="1518" spans="1:105" ht="12" customHeight="1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  <c r="CF1518" s="3"/>
      <c r="CG1518" s="3"/>
      <c r="CH1518" s="3"/>
      <c r="CI1518" s="3"/>
      <c r="CJ1518" s="3"/>
      <c r="CK1518" s="3"/>
      <c r="CL1518" s="3"/>
      <c r="CM1518" s="3"/>
      <c r="CN1518" s="3"/>
      <c r="CO1518" s="3"/>
      <c r="CP1518" s="3"/>
      <c r="CQ1518" s="3"/>
      <c r="CR1518" s="3"/>
      <c r="CS1518" s="3"/>
      <c r="CT1518" s="3"/>
      <c r="CU1518" s="3"/>
      <c r="CV1518" s="3"/>
      <c r="CW1518" s="3"/>
      <c r="CX1518" s="3"/>
      <c r="CY1518" s="3"/>
      <c r="CZ1518" s="3"/>
      <c r="DA1518" s="3"/>
    </row>
    <row r="1519" spans="1:105" ht="12" customHeight="1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  <c r="CF1519" s="3"/>
      <c r="CG1519" s="3"/>
      <c r="CH1519" s="3"/>
      <c r="CI1519" s="3"/>
      <c r="CJ1519" s="3"/>
      <c r="CK1519" s="3"/>
      <c r="CL1519" s="3"/>
      <c r="CM1519" s="3"/>
      <c r="CN1519" s="3"/>
      <c r="CO1519" s="3"/>
      <c r="CP1519" s="3"/>
      <c r="CQ1519" s="3"/>
      <c r="CR1519" s="3"/>
      <c r="CS1519" s="3"/>
      <c r="CT1519" s="3"/>
      <c r="CU1519" s="3"/>
      <c r="CV1519" s="3"/>
      <c r="CW1519" s="3"/>
      <c r="CX1519" s="3"/>
      <c r="CY1519" s="3"/>
      <c r="CZ1519" s="3"/>
      <c r="DA1519" s="3"/>
    </row>
    <row r="1520" spans="1:105" ht="12" customHeight="1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3"/>
      <c r="CF1520" s="3"/>
      <c r="CG1520" s="3"/>
      <c r="CH1520" s="3"/>
      <c r="CI1520" s="3"/>
      <c r="CJ1520" s="3"/>
      <c r="CK1520" s="3"/>
      <c r="CL1520" s="3"/>
      <c r="CM1520" s="3"/>
      <c r="CN1520" s="3"/>
      <c r="CO1520" s="3"/>
      <c r="CP1520" s="3"/>
      <c r="CQ1520" s="3"/>
      <c r="CR1520" s="3"/>
      <c r="CS1520" s="3"/>
      <c r="CT1520" s="3"/>
      <c r="CU1520" s="3"/>
      <c r="CV1520" s="3"/>
      <c r="CW1520" s="3"/>
      <c r="CX1520" s="3"/>
      <c r="CY1520" s="3"/>
      <c r="CZ1520" s="3"/>
      <c r="DA1520" s="3"/>
    </row>
    <row r="1521" spans="1:105" ht="12" customHeight="1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  <c r="CF1521" s="3"/>
      <c r="CG1521" s="3"/>
      <c r="CH1521" s="3"/>
      <c r="CI1521" s="3"/>
      <c r="CJ1521" s="3"/>
      <c r="CK1521" s="3"/>
      <c r="CL1521" s="3"/>
      <c r="CM1521" s="3"/>
      <c r="CN1521" s="3"/>
      <c r="CO1521" s="3"/>
      <c r="CP1521" s="3"/>
      <c r="CQ1521" s="3"/>
      <c r="CR1521" s="3"/>
      <c r="CS1521" s="3"/>
      <c r="CT1521" s="3"/>
      <c r="CU1521" s="3"/>
      <c r="CV1521" s="3"/>
      <c r="CW1521" s="3"/>
      <c r="CX1521" s="3"/>
      <c r="CY1521" s="3"/>
      <c r="CZ1521" s="3"/>
      <c r="DA1521" s="3"/>
    </row>
    <row r="1522" spans="1:105" ht="12" customHeight="1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  <c r="CF1522" s="3"/>
      <c r="CG1522" s="3"/>
      <c r="CH1522" s="3"/>
      <c r="CI1522" s="3"/>
      <c r="CJ1522" s="3"/>
      <c r="CK1522" s="3"/>
      <c r="CL1522" s="3"/>
      <c r="CM1522" s="3"/>
      <c r="CN1522" s="3"/>
      <c r="CO1522" s="3"/>
      <c r="CP1522" s="3"/>
      <c r="CQ1522" s="3"/>
      <c r="CR1522" s="3"/>
      <c r="CS1522" s="3"/>
      <c r="CT1522" s="3"/>
      <c r="CU1522" s="3"/>
      <c r="CV1522" s="3"/>
      <c r="CW1522" s="3"/>
      <c r="CX1522" s="3"/>
      <c r="CY1522" s="3"/>
      <c r="CZ1522" s="3"/>
      <c r="DA1522" s="3"/>
    </row>
    <row r="1523" spans="1:105" ht="12" customHeight="1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  <c r="CF1523" s="3"/>
      <c r="CG1523" s="3"/>
      <c r="CH1523" s="3"/>
      <c r="CI1523" s="3"/>
      <c r="CJ1523" s="3"/>
      <c r="CK1523" s="3"/>
      <c r="CL1523" s="3"/>
      <c r="CM1523" s="3"/>
      <c r="CN1523" s="3"/>
      <c r="CO1523" s="3"/>
      <c r="CP1523" s="3"/>
      <c r="CQ1523" s="3"/>
      <c r="CR1523" s="3"/>
      <c r="CS1523" s="3"/>
      <c r="CT1523" s="3"/>
      <c r="CU1523" s="3"/>
      <c r="CV1523" s="3"/>
      <c r="CW1523" s="3"/>
      <c r="CX1523" s="3"/>
      <c r="CY1523" s="3"/>
      <c r="CZ1523" s="3"/>
      <c r="DA1523" s="3"/>
    </row>
    <row r="1524" spans="1:105" ht="12" customHeight="1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  <c r="CF1524" s="3"/>
      <c r="CG1524" s="3"/>
      <c r="CH1524" s="3"/>
      <c r="CI1524" s="3"/>
      <c r="CJ1524" s="3"/>
      <c r="CK1524" s="3"/>
      <c r="CL1524" s="3"/>
      <c r="CM1524" s="3"/>
      <c r="CN1524" s="3"/>
      <c r="CO1524" s="3"/>
      <c r="CP1524" s="3"/>
      <c r="CQ1524" s="3"/>
      <c r="CR1524" s="3"/>
      <c r="CS1524" s="3"/>
      <c r="CT1524" s="3"/>
      <c r="CU1524" s="3"/>
      <c r="CV1524" s="3"/>
      <c r="CW1524" s="3"/>
      <c r="CX1524" s="3"/>
      <c r="CY1524" s="3"/>
      <c r="CZ1524" s="3"/>
      <c r="DA1524" s="3"/>
    </row>
    <row r="1525" spans="1:105" ht="12" customHeight="1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  <c r="CF1525" s="3"/>
      <c r="CG1525" s="3"/>
      <c r="CH1525" s="3"/>
      <c r="CI1525" s="3"/>
      <c r="CJ1525" s="3"/>
      <c r="CK1525" s="3"/>
      <c r="CL1525" s="3"/>
      <c r="CM1525" s="3"/>
      <c r="CN1525" s="3"/>
      <c r="CO1525" s="3"/>
      <c r="CP1525" s="3"/>
      <c r="CQ1525" s="3"/>
      <c r="CR1525" s="3"/>
      <c r="CS1525" s="3"/>
      <c r="CT1525" s="3"/>
      <c r="CU1525" s="3"/>
      <c r="CV1525" s="3"/>
      <c r="CW1525" s="3"/>
      <c r="CX1525" s="3"/>
      <c r="CY1525" s="3"/>
      <c r="CZ1525" s="3"/>
      <c r="DA1525" s="3"/>
    </row>
    <row r="1526" spans="1:105" ht="12" customHeight="1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3"/>
      <c r="CF1526" s="3"/>
      <c r="CG1526" s="3"/>
      <c r="CH1526" s="3"/>
      <c r="CI1526" s="3"/>
      <c r="CJ1526" s="3"/>
      <c r="CK1526" s="3"/>
      <c r="CL1526" s="3"/>
      <c r="CM1526" s="3"/>
      <c r="CN1526" s="3"/>
      <c r="CO1526" s="3"/>
      <c r="CP1526" s="3"/>
      <c r="CQ1526" s="3"/>
      <c r="CR1526" s="3"/>
      <c r="CS1526" s="3"/>
      <c r="CT1526" s="3"/>
      <c r="CU1526" s="3"/>
      <c r="CV1526" s="3"/>
      <c r="CW1526" s="3"/>
      <c r="CX1526" s="3"/>
      <c r="CY1526" s="3"/>
      <c r="CZ1526" s="3"/>
      <c r="DA1526" s="3"/>
    </row>
    <row r="1527" spans="1:105" ht="12" customHeight="1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  <c r="CF1527" s="3"/>
      <c r="CG1527" s="3"/>
      <c r="CH1527" s="3"/>
      <c r="CI1527" s="3"/>
      <c r="CJ1527" s="3"/>
      <c r="CK1527" s="3"/>
      <c r="CL1527" s="3"/>
      <c r="CM1527" s="3"/>
      <c r="CN1527" s="3"/>
      <c r="CO1527" s="3"/>
      <c r="CP1527" s="3"/>
      <c r="CQ1527" s="3"/>
      <c r="CR1527" s="3"/>
      <c r="CS1527" s="3"/>
      <c r="CT1527" s="3"/>
      <c r="CU1527" s="3"/>
      <c r="CV1527" s="3"/>
      <c r="CW1527" s="3"/>
      <c r="CX1527" s="3"/>
      <c r="CY1527" s="3"/>
      <c r="CZ1527" s="3"/>
      <c r="DA1527" s="3"/>
    </row>
    <row r="1528" spans="1:105" ht="12" customHeight="1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  <c r="CF1528" s="3"/>
      <c r="CG1528" s="3"/>
      <c r="CH1528" s="3"/>
      <c r="CI1528" s="3"/>
      <c r="CJ1528" s="3"/>
      <c r="CK1528" s="3"/>
      <c r="CL1528" s="3"/>
      <c r="CM1528" s="3"/>
      <c r="CN1528" s="3"/>
      <c r="CO1528" s="3"/>
      <c r="CP1528" s="3"/>
      <c r="CQ1528" s="3"/>
      <c r="CR1528" s="3"/>
      <c r="CS1528" s="3"/>
      <c r="CT1528" s="3"/>
      <c r="CU1528" s="3"/>
      <c r="CV1528" s="3"/>
      <c r="CW1528" s="3"/>
      <c r="CX1528" s="3"/>
      <c r="CY1528" s="3"/>
      <c r="CZ1528" s="3"/>
      <c r="DA1528" s="3"/>
    </row>
    <row r="1529" spans="1:105" ht="12" customHeight="1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  <c r="CF1529" s="3"/>
      <c r="CG1529" s="3"/>
      <c r="CH1529" s="3"/>
      <c r="CI1529" s="3"/>
      <c r="CJ1529" s="3"/>
      <c r="CK1529" s="3"/>
      <c r="CL1529" s="3"/>
      <c r="CM1529" s="3"/>
      <c r="CN1529" s="3"/>
      <c r="CO1529" s="3"/>
      <c r="CP1529" s="3"/>
      <c r="CQ1529" s="3"/>
      <c r="CR1529" s="3"/>
      <c r="CS1529" s="3"/>
      <c r="CT1529" s="3"/>
      <c r="CU1529" s="3"/>
      <c r="CV1529" s="3"/>
      <c r="CW1529" s="3"/>
      <c r="CX1529" s="3"/>
      <c r="CY1529" s="3"/>
      <c r="CZ1529" s="3"/>
      <c r="DA1529" s="3"/>
    </row>
    <row r="1530" spans="1:105" ht="12" customHeight="1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  <c r="CF1530" s="3"/>
      <c r="CG1530" s="3"/>
      <c r="CH1530" s="3"/>
      <c r="CI1530" s="3"/>
      <c r="CJ1530" s="3"/>
      <c r="CK1530" s="3"/>
      <c r="CL1530" s="3"/>
      <c r="CM1530" s="3"/>
      <c r="CN1530" s="3"/>
      <c r="CO1530" s="3"/>
      <c r="CP1530" s="3"/>
      <c r="CQ1530" s="3"/>
      <c r="CR1530" s="3"/>
      <c r="CS1530" s="3"/>
      <c r="CT1530" s="3"/>
      <c r="CU1530" s="3"/>
      <c r="CV1530" s="3"/>
      <c r="CW1530" s="3"/>
      <c r="CX1530" s="3"/>
      <c r="CY1530" s="3"/>
      <c r="CZ1530" s="3"/>
      <c r="DA1530" s="3"/>
    </row>
    <row r="1531" spans="1:105" ht="12" customHeight="1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  <c r="CF1531" s="3"/>
      <c r="CG1531" s="3"/>
      <c r="CH1531" s="3"/>
      <c r="CI1531" s="3"/>
      <c r="CJ1531" s="3"/>
      <c r="CK1531" s="3"/>
      <c r="CL1531" s="3"/>
      <c r="CM1531" s="3"/>
      <c r="CN1531" s="3"/>
      <c r="CO1531" s="3"/>
      <c r="CP1531" s="3"/>
      <c r="CQ1531" s="3"/>
      <c r="CR1531" s="3"/>
      <c r="CS1531" s="3"/>
      <c r="CT1531" s="3"/>
      <c r="CU1531" s="3"/>
      <c r="CV1531" s="3"/>
      <c r="CW1531" s="3"/>
      <c r="CX1531" s="3"/>
      <c r="CY1531" s="3"/>
      <c r="CZ1531" s="3"/>
      <c r="DA1531" s="3"/>
    </row>
    <row r="1532" spans="1:105" ht="12" customHeight="1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  <c r="CF1532" s="3"/>
      <c r="CG1532" s="3"/>
      <c r="CH1532" s="3"/>
      <c r="CI1532" s="3"/>
      <c r="CJ1532" s="3"/>
      <c r="CK1532" s="3"/>
      <c r="CL1532" s="3"/>
      <c r="CM1532" s="3"/>
      <c r="CN1532" s="3"/>
      <c r="CO1532" s="3"/>
      <c r="CP1532" s="3"/>
      <c r="CQ1532" s="3"/>
      <c r="CR1532" s="3"/>
      <c r="CS1532" s="3"/>
      <c r="CT1532" s="3"/>
      <c r="CU1532" s="3"/>
      <c r="CV1532" s="3"/>
      <c r="CW1532" s="3"/>
      <c r="CX1532" s="3"/>
      <c r="CY1532" s="3"/>
      <c r="CZ1532" s="3"/>
      <c r="DA1532" s="3"/>
    </row>
    <row r="1533" spans="1:105" ht="12" customHeight="1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  <c r="CF1533" s="3"/>
      <c r="CG1533" s="3"/>
      <c r="CH1533" s="3"/>
      <c r="CI1533" s="3"/>
      <c r="CJ1533" s="3"/>
      <c r="CK1533" s="3"/>
      <c r="CL1533" s="3"/>
      <c r="CM1533" s="3"/>
      <c r="CN1533" s="3"/>
      <c r="CO1533" s="3"/>
      <c r="CP1533" s="3"/>
      <c r="CQ1533" s="3"/>
      <c r="CR1533" s="3"/>
      <c r="CS1533" s="3"/>
      <c r="CT1533" s="3"/>
      <c r="CU1533" s="3"/>
      <c r="CV1533" s="3"/>
      <c r="CW1533" s="3"/>
      <c r="CX1533" s="3"/>
      <c r="CY1533" s="3"/>
      <c r="CZ1533" s="3"/>
      <c r="DA1533" s="3"/>
    </row>
    <row r="1534" spans="1:105" ht="12" customHeight="1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  <c r="CF1534" s="3"/>
      <c r="CG1534" s="3"/>
      <c r="CH1534" s="3"/>
      <c r="CI1534" s="3"/>
      <c r="CJ1534" s="3"/>
      <c r="CK1534" s="3"/>
      <c r="CL1534" s="3"/>
      <c r="CM1534" s="3"/>
      <c r="CN1534" s="3"/>
      <c r="CO1534" s="3"/>
      <c r="CP1534" s="3"/>
      <c r="CQ1534" s="3"/>
      <c r="CR1534" s="3"/>
      <c r="CS1534" s="3"/>
      <c r="CT1534" s="3"/>
      <c r="CU1534" s="3"/>
      <c r="CV1534" s="3"/>
      <c r="CW1534" s="3"/>
      <c r="CX1534" s="3"/>
      <c r="CY1534" s="3"/>
      <c r="CZ1534" s="3"/>
      <c r="DA1534" s="3"/>
    </row>
    <row r="1535" spans="1:105" ht="12" customHeight="1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  <c r="CF1535" s="3"/>
      <c r="CG1535" s="3"/>
      <c r="CH1535" s="3"/>
      <c r="CI1535" s="3"/>
      <c r="CJ1535" s="3"/>
      <c r="CK1535" s="3"/>
      <c r="CL1535" s="3"/>
      <c r="CM1535" s="3"/>
      <c r="CN1535" s="3"/>
      <c r="CO1535" s="3"/>
      <c r="CP1535" s="3"/>
      <c r="CQ1535" s="3"/>
      <c r="CR1535" s="3"/>
      <c r="CS1535" s="3"/>
      <c r="CT1535" s="3"/>
      <c r="CU1535" s="3"/>
      <c r="CV1535" s="3"/>
      <c r="CW1535" s="3"/>
      <c r="CX1535" s="3"/>
      <c r="CY1535" s="3"/>
      <c r="CZ1535" s="3"/>
      <c r="DA1535" s="3"/>
    </row>
    <row r="1536" spans="1:105" ht="12" customHeight="1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3"/>
      <c r="CF1536" s="3"/>
      <c r="CG1536" s="3"/>
      <c r="CH1536" s="3"/>
      <c r="CI1536" s="3"/>
      <c r="CJ1536" s="3"/>
      <c r="CK1536" s="3"/>
      <c r="CL1536" s="3"/>
      <c r="CM1536" s="3"/>
      <c r="CN1536" s="3"/>
      <c r="CO1536" s="3"/>
      <c r="CP1536" s="3"/>
      <c r="CQ1536" s="3"/>
      <c r="CR1536" s="3"/>
      <c r="CS1536" s="3"/>
      <c r="CT1536" s="3"/>
      <c r="CU1536" s="3"/>
      <c r="CV1536" s="3"/>
      <c r="CW1536" s="3"/>
      <c r="CX1536" s="3"/>
      <c r="CY1536" s="3"/>
      <c r="CZ1536" s="3"/>
      <c r="DA1536" s="3"/>
    </row>
    <row r="1537" spans="1:105" ht="12" customHeight="1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  <c r="CF1537" s="3"/>
      <c r="CG1537" s="3"/>
      <c r="CH1537" s="3"/>
      <c r="CI1537" s="3"/>
      <c r="CJ1537" s="3"/>
      <c r="CK1537" s="3"/>
      <c r="CL1537" s="3"/>
      <c r="CM1537" s="3"/>
      <c r="CN1537" s="3"/>
      <c r="CO1537" s="3"/>
      <c r="CP1537" s="3"/>
      <c r="CQ1537" s="3"/>
      <c r="CR1537" s="3"/>
      <c r="CS1537" s="3"/>
      <c r="CT1537" s="3"/>
      <c r="CU1537" s="3"/>
      <c r="CV1537" s="3"/>
      <c r="CW1537" s="3"/>
      <c r="CX1537" s="3"/>
      <c r="CY1537" s="3"/>
      <c r="CZ1537" s="3"/>
      <c r="DA1537" s="3"/>
    </row>
    <row r="1538" spans="1:105" ht="12" customHeight="1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  <c r="CF1538" s="3"/>
      <c r="CG1538" s="3"/>
      <c r="CH1538" s="3"/>
      <c r="CI1538" s="3"/>
      <c r="CJ1538" s="3"/>
      <c r="CK1538" s="3"/>
      <c r="CL1538" s="3"/>
      <c r="CM1538" s="3"/>
      <c r="CN1538" s="3"/>
      <c r="CO1538" s="3"/>
      <c r="CP1538" s="3"/>
      <c r="CQ1538" s="3"/>
      <c r="CR1538" s="3"/>
      <c r="CS1538" s="3"/>
      <c r="CT1538" s="3"/>
      <c r="CU1538" s="3"/>
      <c r="CV1538" s="3"/>
      <c r="CW1538" s="3"/>
      <c r="CX1538" s="3"/>
      <c r="CY1538" s="3"/>
      <c r="CZ1538" s="3"/>
      <c r="DA1538" s="3"/>
    </row>
    <row r="1539" spans="1:105" ht="12" customHeight="1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  <c r="CF1539" s="3"/>
      <c r="CG1539" s="3"/>
      <c r="CH1539" s="3"/>
      <c r="CI1539" s="3"/>
      <c r="CJ1539" s="3"/>
      <c r="CK1539" s="3"/>
      <c r="CL1539" s="3"/>
      <c r="CM1539" s="3"/>
      <c r="CN1539" s="3"/>
      <c r="CO1539" s="3"/>
      <c r="CP1539" s="3"/>
      <c r="CQ1539" s="3"/>
      <c r="CR1539" s="3"/>
      <c r="CS1539" s="3"/>
      <c r="CT1539" s="3"/>
      <c r="CU1539" s="3"/>
      <c r="CV1539" s="3"/>
      <c r="CW1539" s="3"/>
      <c r="CX1539" s="3"/>
      <c r="CY1539" s="3"/>
      <c r="CZ1539" s="3"/>
      <c r="DA1539" s="3"/>
    </row>
    <row r="1540" spans="1:105" ht="12" customHeight="1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  <c r="CF1540" s="3"/>
      <c r="CG1540" s="3"/>
      <c r="CH1540" s="3"/>
      <c r="CI1540" s="3"/>
      <c r="CJ1540" s="3"/>
      <c r="CK1540" s="3"/>
      <c r="CL1540" s="3"/>
      <c r="CM1540" s="3"/>
      <c r="CN1540" s="3"/>
      <c r="CO1540" s="3"/>
      <c r="CP1540" s="3"/>
      <c r="CQ1540" s="3"/>
      <c r="CR1540" s="3"/>
      <c r="CS1540" s="3"/>
      <c r="CT1540" s="3"/>
      <c r="CU1540" s="3"/>
      <c r="CV1540" s="3"/>
      <c r="CW1540" s="3"/>
      <c r="CX1540" s="3"/>
      <c r="CY1540" s="3"/>
      <c r="CZ1540" s="3"/>
      <c r="DA1540" s="3"/>
    </row>
    <row r="1541" spans="1:105" ht="12" customHeight="1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  <c r="CF1541" s="3"/>
      <c r="CG1541" s="3"/>
      <c r="CH1541" s="3"/>
      <c r="CI1541" s="3"/>
      <c r="CJ1541" s="3"/>
      <c r="CK1541" s="3"/>
      <c r="CL1541" s="3"/>
      <c r="CM1541" s="3"/>
      <c r="CN1541" s="3"/>
      <c r="CO1541" s="3"/>
      <c r="CP1541" s="3"/>
      <c r="CQ1541" s="3"/>
      <c r="CR1541" s="3"/>
      <c r="CS1541" s="3"/>
      <c r="CT1541" s="3"/>
      <c r="CU1541" s="3"/>
      <c r="CV1541" s="3"/>
      <c r="CW1541" s="3"/>
      <c r="CX1541" s="3"/>
      <c r="CY1541" s="3"/>
      <c r="CZ1541" s="3"/>
      <c r="DA1541" s="3"/>
    </row>
    <row r="1542" spans="1:105" ht="12" customHeight="1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  <c r="CF1542" s="3"/>
      <c r="CG1542" s="3"/>
      <c r="CH1542" s="3"/>
      <c r="CI1542" s="3"/>
      <c r="CJ1542" s="3"/>
      <c r="CK1542" s="3"/>
      <c r="CL1542" s="3"/>
      <c r="CM1542" s="3"/>
      <c r="CN1542" s="3"/>
      <c r="CO1542" s="3"/>
      <c r="CP1542" s="3"/>
      <c r="CQ1542" s="3"/>
      <c r="CR1542" s="3"/>
      <c r="CS1542" s="3"/>
      <c r="CT1542" s="3"/>
      <c r="CU1542" s="3"/>
      <c r="CV1542" s="3"/>
      <c r="CW1542" s="3"/>
      <c r="CX1542" s="3"/>
      <c r="CY1542" s="3"/>
      <c r="CZ1542" s="3"/>
      <c r="DA1542" s="3"/>
    </row>
    <row r="1543" spans="1:105" ht="12" customHeight="1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  <c r="CF1543" s="3"/>
      <c r="CG1543" s="3"/>
      <c r="CH1543" s="3"/>
      <c r="CI1543" s="3"/>
      <c r="CJ1543" s="3"/>
      <c r="CK1543" s="3"/>
      <c r="CL1543" s="3"/>
      <c r="CM1543" s="3"/>
      <c r="CN1543" s="3"/>
      <c r="CO1543" s="3"/>
      <c r="CP1543" s="3"/>
      <c r="CQ1543" s="3"/>
      <c r="CR1543" s="3"/>
      <c r="CS1543" s="3"/>
      <c r="CT1543" s="3"/>
      <c r="CU1543" s="3"/>
      <c r="CV1543" s="3"/>
      <c r="CW1543" s="3"/>
      <c r="CX1543" s="3"/>
      <c r="CY1543" s="3"/>
      <c r="CZ1543" s="3"/>
      <c r="DA1543" s="3"/>
    </row>
    <row r="1544" spans="1:105" ht="12" customHeight="1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  <c r="CF1544" s="3"/>
      <c r="CG1544" s="3"/>
      <c r="CH1544" s="3"/>
      <c r="CI1544" s="3"/>
      <c r="CJ1544" s="3"/>
      <c r="CK1544" s="3"/>
      <c r="CL1544" s="3"/>
      <c r="CM1544" s="3"/>
      <c r="CN1544" s="3"/>
      <c r="CO1544" s="3"/>
      <c r="CP1544" s="3"/>
      <c r="CQ1544" s="3"/>
      <c r="CR1544" s="3"/>
      <c r="CS1544" s="3"/>
      <c r="CT1544" s="3"/>
      <c r="CU1544" s="3"/>
      <c r="CV1544" s="3"/>
      <c r="CW1544" s="3"/>
      <c r="CX1544" s="3"/>
      <c r="CY1544" s="3"/>
      <c r="CZ1544" s="3"/>
      <c r="DA1544" s="3"/>
    </row>
    <row r="1545" spans="1:105" ht="12" customHeight="1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  <c r="CF1545" s="3"/>
      <c r="CG1545" s="3"/>
      <c r="CH1545" s="3"/>
      <c r="CI1545" s="3"/>
      <c r="CJ1545" s="3"/>
      <c r="CK1545" s="3"/>
      <c r="CL1545" s="3"/>
      <c r="CM1545" s="3"/>
      <c r="CN1545" s="3"/>
      <c r="CO1545" s="3"/>
      <c r="CP1545" s="3"/>
      <c r="CQ1545" s="3"/>
      <c r="CR1545" s="3"/>
      <c r="CS1545" s="3"/>
      <c r="CT1545" s="3"/>
      <c r="CU1545" s="3"/>
      <c r="CV1545" s="3"/>
      <c r="CW1545" s="3"/>
      <c r="CX1545" s="3"/>
      <c r="CY1545" s="3"/>
      <c r="CZ1545" s="3"/>
      <c r="DA1545" s="3"/>
    </row>
    <row r="1546" spans="1:105" ht="12" customHeight="1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  <c r="CF1546" s="3"/>
      <c r="CG1546" s="3"/>
      <c r="CH1546" s="3"/>
      <c r="CI1546" s="3"/>
      <c r="CJ1546" s="3"/>
      <c r="CK1546" s="3"/>
      <c r="CL1546" s="3"/>
      <c r="CM1546" s="3"/>
      <c r="CN1546" s="3"/>
      <c r="CO1546" s="3"/>
      <c r="CP1546" s="3"/>
      <c r="CQ1546" s="3"/>
      <c r="CR1546" s="3"/>
      <c r="CS1546" s="3"/>
      <c r="CT1546" s="3"/>
      <c r="CU1546" s="3"/>
      <c r="CV1546" s="3"/>
      <c r="CW1546" s="3"/>
      <c r="CX1546" s="3"/>
      <c r="CY1546" s="3"/>
      <c r="CZ1546" s="3"/>
      <c r="DA1546" s="3"/>
    </row>
    <row r="1547" spans="1:105" ht="12" customHeight="1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  <c r="CF1547" s="3"/>
      <c r="CG1547" s="3"/>
      <c r="CH1547" s="3"/>
      <c r="CI1547" s="3"/>
      <c r="CJ1547" s="3"/>
      <c r="CK1547" s="3"/>
      <c r="CL1547" s="3"/>
      <c r="CM1547" s="3"/>
      <c r="CN1547" s="3"/>
      <c r="CO1547" s="3"/>
      <c r="CP1547" s="3"/>
      <c r="CQ1547" s="3"/>
      <c r="CR1547" s="3"/>
      <c r="CS1547" s="3"/>
      <c r="CT1547" s="3"/>
      <c r="CU1547" s="3"/>
      <c r="CV1547" s="3"/>
      <c r="CW1547" s="3"/>
      <c r="CX1547" s="3"/>
      <c r="CY1547" s="3"/>
      <c r="CZ1547" s="3"/>
      <c r="DA1547" s="3"/>
    </row>
    <row r="1548" spans="1:105" ht="12" customHeight="1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  <c r="CF1548" s="3"/>
      <c r="CG1548" s="3"/>
      <c r="CH1548" s="3"/>
      <c r="CI1548" s="3"/>
      <c r="CJ1548" s="3"/>
      <c r="CK1548" s="3"/>
      <c r="CL1548" s="3"/>
      <c r="CM1548" s="3"/>
      <c r="CN1548" s="3"/>
      <c r="CO1548" s="3"/>
      <c r="CP1548" s="3"/>
      <c r="CQ1548" s="3"/>
      <c r="CR1548" s="3"/>
      <c r="CS1548" s="3"/>
      <c r="CT1548" s="3"/>
      <c r="CU1548" s="3"/>
      <c r="CV1548" s="3"/>
      <c r="CW1548" s="3"/>
      <c r="CX1548" s="3"/>
      <c r="CY1548" s="3"/>
      <c r="CZ1548" s="3"/>
      <c r="DA1548" s="3"/>
    </row>
    <row r="1549" spans="1:105" ht="12" customHeight="1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  <c r="CF1549" s="3"/>
      <c r="CG1549" s="3"/>
      <c r="CH1549" s="3"/>
      <c r="CI1549" s="3"/>
      <c r="CJ1549" s="3"/>
      <c r="CK1549" s="3"/>
      <c r="CL1549" s="3"/>
      <c r="CM1549" s="3"/>
      <c r="CN1549" s="3"/>
      <c r="CO1549" s="3"/>
      <c r="CP1549" s="3"/>
      <c r="CQ1549" s="3"/>
      <c r="CR1549" s="3"/>
      <c r="CS1549" s="3"/>
      <c r="CT1549" s="3"/>
      <c r="CU1549" s="3"/>
      <c r="CV1549" s="3"/>
      <c r="CW1549" s="3"/>
      <c r="CX1549" s="3"/>
      <c r="CY1549" s="3"/>
      <c r="CZ1549" s="3"/>
      <c r="DA1549" s="3"/>
    </row>
    <row r="1550" spans="1:105" ht="12" customHeight="1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  <c r="CF1550" s="3"/>
      <c r="CG1550" s="3"/>
      <c r="CH1550" s="3"/>
      <c r="CI1550" s="3"/>
      <c r="CJ1550" s="3"/>
      <c r="CK1550" s="3"/>
      <c r="CL1550" s="3"/>
      <c r="CM1550" s="3"/>
      <c r="CN1550" s="3"/>
      <c r="CO1550" s="3"/>
      <c r="CP1550" s="3"/>
      <c r="CQ1550" s="3"/>
      <c r="CR1550" s="3"/>
      <c r="CS1550" s="3"/>
      <c r="CT1550" s="3"/>
      <c r="CU1550" s="3"/>
      <c r="CV1550" s="3"/>
      <c r="CW1550" s="3"/>
      <c r="CX1550" s="3"/>
      <c r="CY1550" s="3"/>
      <c r="CZ1550" s="3"/>
      <c r="DA1550" s="3"/>
    </row>
    <row r="1551" spans="1:105" ht="12" customHeight="1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  <c r="CF1551" s="3"/>
      <c r="CG1551" s="3"/>
      <c r="CH1551" s="3"/>
      <c r="CI1551" s="3"/>
      <c r="CJ1551" s="3"/>
      <c r="CK1551" s="3"/>
      <c r="CL1551" s="3"/>
      <c r="CM1551" s="3"/>
      <c r="CN1551" s="3"/>
      <c r="CO1551" s="3"/>
      <c r="CP1551" s="3"/>
      <c r="CQ1551" s="3"/>
      <c r="CR1551" s="3"/>
      <c r="CS1551" s="3"/>
      <c r="CT1551" s="3"/>
      <c r="CU1551" s="3"/>
      <c r="CV1551" s="3"/>
      <c r="CW1551" s="3"/>
      <c r="CX1551" s="3"/>
      <c r="CY1551" s="3"/>
      <c r="CZ1551" s="3"/>
      <c r="DA1551" s="3"/>
    </row>
    <row r="1552" spans="1:105" ht="12" customHeight="1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  <c r="CF1552" s="3"/>
      <c r="CG1552" s="3"/>
      <c r="CH1552" s="3"/>
      <c r="CI1552" s="3"/>
      <c r="CJ1552" s="3"/>
      <c r="CK1552" s="3"/>
      <c r="CL1552" s="3"/>
      <c r="CM1552" s="3"/>
      <c r="CN1552" s="3"/>
      <c r="CO1552" s="3"/>
      <c r="CP1552" s="3"/>
      <c r="CQ1552" s="3"/>
      <c r="CR1552" s="3"/>
      <c r="CS1552" s="3"/>
      <c r="CT1552" s="3"/>
      <c r="CU1552" s="3"/>
      <c r="CV1552" s="3"/>
      <c r="CW1552" s="3"/>
      <c r="CX1552" s="3"/>
      <c r="CY1552" s="3"/>
      <c r="CZ1552" s="3"/>
      <c r="DA1552" s="3"/>
    </row>
    <row r="1553" spans="1:105" ht="12" customHeight="1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  <c r="CF1553" s="3"/>
      <c r="CG1553" s="3"/>
      <c r="CH1553" s="3"/>
      <c r="CI1553" s="3"/>
      <c r="CJ1553" s="3"/>
      <c r="CK1553" s="3"/>
      <c r="CL1553" s="3"/>
      <c r="CM1553" s="3"/>
      <c r="CN1553" s="3"/>
      <c r="CO1553" s="3"/>
      <c r="CP1553" s="3"/>
      <c r="CQ1553" s="3"/>
      <c r="CR1553" s="3"/>
      <c r="CS1553" s="3"/>
      <c r="CT1553" s="3"/>
      <c r="CU1553" s="3"/>
      <c r="CV1553" s="3"/>
      <c r="CW1553" s="3"/>
      <c r="CX1553" s="3"/>
      <c r="CY1553" s="3"/>
      <c r="CZ1553" s="3"/>
      <c r="DA1553" s="3"/>
    </row>
    <row r="1554" spans="1:105" ht="12" customHeight="1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  <c r="CF1554" s="3"/>
      <c r="CG1554" s="3"/>
      <c r="CH1554" s="3"/>
      <c r="CI1554" s="3"/>
      <c r="CJ1554" s="3"/>
      <c r="CK1554" s="3"/>
      <c r="CL1554" s="3"/>
      <c r="CM1554" s="3"/>
      <c r="CN1554" s="3"/>
      <c r="CO1554" s="3"/>
      <c r="CP1554" s="3"/>
      <c r="CQ1554" s="3"/>
      <c r="CR1554" s="3"/>
      <c r="CS1554" s="3"/>
      <c r="CT1554" s="3"/>
      <c r="CU1554" s="3"/>
      <c r="CV1554" s="3"/>
      <c r="CW1554" s="3"/>
      <c r="CX1554" s="3"/>
      <c r="CY1554" s="3"/>
      <c r="CZ1554" s="3"/>
      <c r="DA1554" s="3"/>
    </row>
    <row r="1555" spans="1:105" ht="12" customHeight="1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  <c r="CF1555" s="3"/>
      <c r="CG1555" s="3"/>
      <c r="CH1555" s="3"/>
      <c r="CI1555" s="3"/>
      <c r="CJ1555" s="3"/>
      <c r="CK1555" s="3"/>
      <c r="CL1555" s="3"/>
      <c r="CM1555" s="3"/>
      <c r="CN1555" s="3"/>
      <c r="CO1555" s="3"/>
      <c r="CP1555" s="3"/>
      <c r="CQ1555" s="3"/>
      <c r="CR1555" s="3"/>
      <c r="CS1555" s="3"/>
      <c r="CT1555" s="3"/>
      <c r="CU1555" s="3"/>
      <c r="CV1555" s="3"/>
      <c r="CW1555" s="3"/>
      <c r="CX1555" s="3"/>
      <c r="CY1555" s="3"/>
      <c r="CZ1555" s="3"/>
      <c r="DA1555" s="3"/>
    </row>
    <row r="1556" spans="1:105" ht="12" customHeight="1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  <c r="CF1556" s="3"/>
      <c r="CG1556" s="3"/>
      <c r="CH1556" s="3"/>
      <c r="CI1556" s="3"/>
      <c r="CJ1556" s="3"/>
      <c r="CK1556" s="3"/>
      <c r="CL1556" s="3"/>
      <c r="CM1556" s="3"/>
      <c r="CN1556" s="3"/>
      <c r="CO1556" s="3"/>
      <c r="CP1556" s="3"/>
      <c r="CQ1556" s="3"/>
      <c r="CR1556" s="3"/>
      <c r="CS1556" s="3"/>
      <c r="CT1556" s="3"/>
      <c r="CU1556" s="3"/>
      <c r="CV1556" s="3"/>
      <c r="CW1556" s="3"/>
      <c r="CX1556" s="3"/>
      <c r="CY1556" s="3"/>
      <c r="CZ1556" s="3"/>
      <c r="DA1556" s="3"/>
    </row>
    <row r="1557" spans="1:105" ht="12" customHeight="1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  <c r="CF1557" s="3"/>
      <c r="CG1557" s="3"/>
      <c r="CH1557" s="3"/>
      <c r="CI1557" s="3"/>
      <c r="CJ1557" s="3"/>
      <c r="CK1557" s="3"/>
      <c r="CL1557" s="3"/>
      <c r="CM1557" s="3"/>
      <c r="CN1557" s="3"/>
      <c r="CO1557" s="3"/>
      <c r="CP1557" s="3"/>
      <c r="CQ1557" s="3"/>
      <c r="CR1557" s="3"/>
      <c r="CS1557" s="3"/>
      <c r="CT1557" s="3"/>
      <c r="CU1557" s="3"/>
      <c r="CV1557" s="3"/>
      <c r="CW1557" s="3"/>
      <c r="CX1557" s="3"/>
      <c r="CY1557" s="3"/>
      <c r="CZ1557" s="3"/>
      <c r="DA1557" s="3"/>
    </row>
    <row r="1558" spans="1:105" ht="12" customHeight="1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  <c r="CF1558" s="3"/>
      <c r="CG1558" s="3"/>
      <c r="CH1558" s="3"/>
      <c r="CI1558" s="3"/>
      <c r="CJ1558" s="3"/>
      <c r="CK1558" s="3"/>
      <c r="CL1558" s="3"/>
      <c r="CM1558" s="3"/>
      <c r="CN1558" s="3"/>
      <c r="CO1558" s="3"/>
      <c r="CP1558" s="3"/>
      <c r="CQ1558" s="3"/>
      <c r="CR1558" s="3"/>
      <c r="CS1558" s="3"/>
      <c r="CT1558" s="3"/>
      <c r="CU1558" s="3"/>
      <c r="CV1558" s="3"/>
      <c r="CW1558" s="3"/>
      <c r="CX1558" s="3"/>
      <c r="CY1558" s="3"/>
      <c r="CZ1558" s="3"/>
      <c r="DA1558" s="3"/>
    </row>
    <row r="1559" spans="1:105" ht="12" customHeight="1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  <c r="CF1559" s="3"/>
      <c r="CG1559" s="3"/>
      <c r="CH1559" s="3"/>
      <c r="CI1559" s="3"/>
      <c r="CJ1559" s="3"/>
      <c r="CK1559" s="3"/>
      <c r="CL1559" s="3"/>
      <c r="CM1559" s="3"/>
      <c r="CN1559" s="3"/>
      <c r="CO1559" s="3"/>
      <c r="CP1559" s="3"/>
      <c r="CQ1559" s="3"/>
      <c r="CR1559" s="3"/>
      <c r="CS1559" s="3"/>
      <c r="CT1559" s="3"/>
      <c r="CU1559" s="3"/>
      <c r="CV1559" s="3"/>
      <c r="CW1559" s="3"/>
      <c r="CX1559" s="3"/>
      <c r="CY1559" s="3"/>
      <c r="CZ1559" s="3"/>
      <c r="DA1559" s="3"/>
    </row>
    <row r="1560" spans="1:105" ht="12" customHeight="1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  <c r="CF1560" s="3"/>
      <c r="CG1560" s="3"/>
      <c r="CH1560" s="3"/>
      <c r="CI1560" s="3"/>
      <c r="CJ1560" s="3"/>
      <c r="CK1560" s="3"/>
      <c r="CL1560" s="3"/>
      <c r="CM1560" s="3"/>
      <c r="CN1560" s="3"/>
      <c r="CO1560" s="3"/>
      <c r="CP1560" s="3"/>
      <c r="CQ1560" s="3"/>
      <c r="CR1560" s="3"/>
      <c r="CS1560" s="3"/>
      <c r="CT1560" s="3"/>
      <c r="CU1560" s="3"/>
      <c r="CV1560" s="3"/>
      <c r="CW1560" s="3"/>
      <c r="CX1560" s="3"/>
      <c r="CY1560" s="3"/>
      <c r="CZ1560" s="3"/>
      <c r="DA1560" s="3"/>
    </row>
  </sheetData>
  <mergeCells count="1918">
    <mergeCell ref="H574:BS574"/>
    <mergeCell ref="BT574:CI574"/>
    <mergeCell ref="CJ574:DA574"/>
    <mergeCell ref="A575:G575"/>
    <mergeCell ref="H575:BS575"/>
    <mergeCell ref="BT575:CI575"/>
    <mergeCell ref="H548:BS548"/>
    <mergeCell ref="BT548:CI548"/>
    <mergeCell ref="CJ548:DA548"/>
    <mergeCell ref="H566:BS566"/>
    <mergeCell ref="BT566:CI566"/>
    <mergeCell ref="CJ563:DA563"/>
    <mergeCell ref="A459:G459"/>
    <mergeCell ref="H459:BC459"/>
    <mergeCell ref="BD459:BS459"/>
    <mergeCell ref="A723:G723"/>
    <mergeCell ref="H723:AO723"/>
    <mergeCell ref="AP723:BE723"/>
    <mergeCell ref="BF723:BU723"/>
    <mergeCell ref="BV723:CK723"/>
    <mergeCell ref="CL723:DA723"/>
    <mergeCell ref="A595:DA595"/>
    <mergeCell ref="X597:DA597"/>
    <mergeCell ref="A605:G605"/>
    <mergeCell ref="H605:BC605"/>
    <mergeCell ref="BD605:BS605"/>
    <mergeCell ref="BT605:CI605"/>
    <mergeCell ref="CJ605:DA605"/>
    <mergeCell ref="A607:G607"/>
    <mergeCell ref="H607:BC607"/>
    <mergeCell ref="BD607:BS607"/>
    <mergeCell ref="BT607:CI607"/>
    <mergeCell ref="CJ607:DA607"/>
    <mergeCell ref="A568:DA568"/>
    <mergeCell ref="X569:DA569"/>
    <mergeCell ref="A570:AO570"/>
    <mergeCell ref="A572:DA572"/>
    <mergeCell ref="A574:G574"/>
    <mergeCell ref="A511:G511"/>
    <mergeCell ref="H511:BS511"/>
    <mergeCell ref="BT511:CI511"/>
    <mergeCell ref="CJ511:DA511"/>
    <mergeCell ref="A509:G509"/>
    <mergeCell ref="H509:BS509"/>
    <mergeCell ref="CJ575:DA575"/>
    <mergeCell ref="A576:G576"/>
    <mergeCell ref="H576:BS576"/>
    <mergeCell ref="BT576:CI576"/>
    <mergeCell ref="CJ576:DA576"/>
    <mergeCell ref="A577:G577"/>
    <mergeCell ref="H577:BS577"/>
    <mergeCell ref="BT577:CI577"/>
    <mergeCell ref="CJ577:DA577"/>
    <mergeCell ref="A512:G512"/>
    <mergeCell ref="H512:BS512"/>
    <mergeCell ref="BT512:CI512"/>
    <mergeCell ref="CJ512:DA512"/>
    <mergeCell ref="A513:G513"/>
    <mergeCell ref="H513:BS513"/>
    <mergeCell ref="BT513:CI513"/>
    <mergeCell ref="CJ513:DA513"/>
    <mergeCell ref="A514:G514"/>
    <mergeCell ref="H514:BS514"/>
    <mergeCell ref="BT514:CI514"/>
    <mergeCell ref="CJ514:DA514"/>
    <mergeCell ref="A515:G515"/>
    <mergeCell ref="H515:BS515"/>
    <mergeCell ref="BT515:CI515"/>
    <mergeCell ref="CJ515:DA515"/>
    <mergeCell ref="A548:G548"/>
    <mergeCell ref="BT474:CI474"/>
    <mergeCell ref="CJ474:DA474"/>
    <mergeCell ref="CJ473:DA473"/>
    <mergeCell ref="A474:G474"/>
    <mergeCell ref="H474:BS474"/>
    <mergeCell ref="H479:BS479"/>
    <mergeCell ref="A507:G507"/>
    <mergeCell ref="H507:BS507"/>
    <mergeCell ref="BT507:CI507"/>
    <mergeCell ref="CJ507:DA507"/>
    <mergeCell ref="A508:G508"/>
    <mergeCell ref="H508:BS508"/>
    <mergeCell ref="BT508:CI508"/>
    <mergeCell ref="CJ508:DA508"/>
    <mergeCell ref="BT509:CI509"/>
    <mergeCell ref="CJ509:DA509"/>
    <mergeCell ref="A510:G510"/>
    <mergeCell ref="H510:BS510"/>
    <mergeCell ref="BT510:CI510"/>
    <mergeCell ref="CJ510:DA510"/>
    <mergeCell ref="A736:G736"/>
    <mergeCell ref="H736:AO736"/>
    <mergeCell ref="AP736:BE736"/>
    <mergeCell ref="BF736:BU736"/>
    <mergeCell ref="BV736:CK736"/>
    <mergeCell ref="CL736:DA736"/>
    <mergeCell ref="A735:G735"/>
    <mergeCell ref="H735:AO735"/>
    <mergeCell ref="AP735:BE735"/>
    <mergeCell ref="BF735:BU735"/>
    <mergeCell ref="BV735:CK735"/>
    <mergeCell ref="CL735:DA735"/>
    <mergeCell ref="A734:G734"/>
    <mergeCell ref="H734:AO734"/>
    <mergeCell ref="AP734:BE734"/>
    <mergeCell ref="BF734:BU734"/>
    <mergeCell ref="A707:G707"/>
    <mergeCell ref="H707:AO707"/>
    <mergeCell ref="AP707:BE707"/>
    <mergeCell ref="BF707:BU707"/>
    <mergeCell ref="A708:G708"/>
    <mergeCell ref="X728:DA728"/>
    <mergeCell ref="A729:AO729"/>
    <mergeCell ref="A730:DA730"/>
    <mergeCell ref="A732:G732"/>
    <mergeCell ref="H732:AO732"/>
    <mergeCell ref="AP732:BE732"/>
    <mergeCell ref="BF732:BU732"/>
    <mergeCell ref="BV732:CK732"/>
    <mergeCell ref="CL732:DA732"/>
    <mergeCell ref="A733:G733"/>
    <mergeCell ref="H733:AO733"/>
    <mergeCell ref="CJ454:DA454"/>
    <mergeCell ref="BT459:CI459"/>
    <mergeCell ref="CJ459:DA459"/>
    <mergeCell ref="A726:DA726"/>
    <mergeCell ref="A455:G455"/>
    <mergeCell ref="A602:G602"/>
    <mergeCell ref="H602:BC602"/>
    <mergeCell ref="BD602:BS602"/>
    <mergeCell ref="BT602:CI602"/>
    <mergeCell ref="CJ602:DA602"/>
    <mergeCell ref="A603:G603"/>
    <mergeCell ref="H603:BC603"/>
    <mergeCell ref="BD603:BS603"/>
    <mergeCell ref="BT603:CI603"/>
    <mergeCell ref="CJ603:DA603"/>
    <mergeCell ref="A561:DA561"/>
    <mergeCell ref="A563:G563"/>
    <mergeCell ref="H563:BS563"/>
    <mergeCell ref="BT563:CI563"/>
    <mergeCell ref="H460:BC460"/>
    <mergeCell ref="BD460:BS460"/>
    <mergeCell ref="BT460:CI460"/>
    <mergeCell ref="CJ460:DA460"/>
    <mergeCell ref="A500:DA500"/>
    <mergeCell ref="X501:DA501"/>
    <mergeCell ref="A502:AO502"/>
    <mergeCell ref="A504:DA504"/>
    <mergeCell ref="A506:G506"/>
    <mergeCell ref="H506:BS506"/>
    <mergeCell ref="BT506:CI506"/>
    <mergeCell ref="CJ506:DA506"/>
    <mergeCell ref="A460:G460"/>
    <mergeCell ref="AP733:BE733"/>
    <mergeCell ref="BF733:BU733"/>
    <mergeCell ref="BV733:CK733"/>
    <mergeCell ref="CL733:DA733"/>
    <mergeCell ref="BV709:CK709"/>
    <mergeCell ref="CL709:DA709"/>
    <mergeCell ref="A724:G724"/>
    <mergeCell ref="H724:AO724"/>
    <mergeCell ref="AP724:BE724"/>
    <mergeCell ref="BF724:BU724"/>
    <mergeCell ref="BV724:CK724"/>
    <mergeCell ref="CL724:DA724"/>
    <mergeCell ref="A714:DA714"/>
    <mergeCell ref="A721:G721"/>
    <mergeCell ref="H721:AO721"/>
    <mergeCell ref="AP721:BE721"/>
    <mergeCell ref="BF721:BU721"/>
    <mergeCell ref="BV721:CK721"/>
    <mergeCell ref="CL721:DA721"/>
    <mergeCell ref="A722:G722"/>
    <mergeCell ref="CL720:DA720"/>
    <mergeCell ref="BV734:CK734"/>
    <mergeCell ref="CL734:DA734"/>
    <mergeCell ref="BV384:CK384"/>
    <mergeCell ref="CL384:DA384"/>
    <mergeCell ref="A385:G385"/>
    <mergeCell ref="H385:AO385"/>
    <mergeCell ref="AP385:BE385"/>
    <mergeCell ref="BF385:BU385"/>
    <mergeCell ref="BV385:CK385"/>
    <mergeCell ref="CL385:DA385"/>
    <mergeCell ref="A386:G386"/>
    <mergeCell ref="H386:AO386"/>
    <mergeCell ref="AP386:BE386"/>
    <mergeCell ref="BF386:BU386"/>
    <mergeCell ref="BV386:CK386"/>
    <mergeCell ref="CL386:DA386"/>
    <mergeCell ref="A387:G387"/>
    <mergeCell ref="H387:AO387"/>
    <mergeCell ref="AP387:BE387"/>
    <mergeCell ref="BF387:BU387"/>
    <mergeCell ref="BV387:CK387"/>
    <mergeCell ref="CL387:DA387"/>
    <mergeCell ref="A710:G710"/>
    <mergeCell ref="H710:AO710"/>
    <mergeCell ref="AP710:BE710"/>
    <mergeCell ref="BF710:BU710"/>
    <mergeCell ref="BV710:CK710"/>
    <mergeCell ref="CL710:DA710"/>
    <mergeCell ref="A709:G709"/>
    <mergeCell ref="H709:AO709"/>
    <mergeCell ref="AP709:BE709"/>
    <mergeCell ref="BF709:BU709"/>
    <mergeCell ref="A376:DA376"/>
    <mergeCell ref="X378:DA378"/>
    <mergeCell ref="A379:AO379"/>
    <mergeCell ref="A380:DA380"/>
    <mergeCell ref="A382:G382"/>
    <mergeCell ref="H382:AO382"/>
    <mergeCell ref="AP382:BE382"/>
    <mergeCell ref="BF382:BU382"/>
    <mergeCell ref="BV382:CK382"/>
    <mergeCell ref="CL382:DA382"/>
    <mergeCell ref="A383:G383"/>
    <mergeCell ref="H383:AO383"/>
    <mergeCell ref="AP383:BE383"/>
    <mergeCell ref="BF383:BU383"/>
    <mergeCell ref="BV383:CK383"/>
    <mergeCell ref="CL383:DA383"/>
    <mergeCell ref="A384:G384"/>
    <mergeCell ref="H384:AO384"/>
    <mergeCell ref="AP384:BE384"/>
    <mergeCell ref="BF384:BU384"/>
    <mergeCell ref="AP371:BE371"/>
    <mergeCell ref="BF371:BU371"/>
    <mergeCell ref="BV371:CK371"/>
    <mergeCell ref="CL371:DA371"/>
    <mergeCell ref="H708:AO708"/>
    <mergeCell ref="AP708:BE708"/>
    <mergeCell ref="BF708:BU708"/>
    <mergeCell ref="BV708:CK708"/>
    <mergeCell ref="CL708:DA708"/>
    <mergeCell ref="A372:G372"/>
    <mergeCell ref="H372:AO372"/>
    <mergeCell ref="AP372:BE372"/>
    <mergeCell ref="BF372:BU372"/>
    <mergeCell ref="BV372:CK372"/>
    <mergeCell ref="CL372:DA372"/>
    <mergeCell ref="A374:G374"/>
    <mergeCell ref="H374:AO374"/>
    <mergeCell ref="AP374:BE374"/>
    <mergeCell ref="BF374:BU374"/>
    <mergeCell ref="BV374:CK374"/>
    <mergeCell ref="CL374:DA374"/>
    <mergeCell ref="A373:G373"/>
    <mergeCell ref="H373:AO373"/>
    <mergeCell ref="AP373:BE373"/>
    <mergeCell ref="A606:G606"/>
    <mergeCell ref="H606:BC606"/>
    <mergeCell ref="BD606:BS606"/>
    <mergeCell ref="BT606:CI606"/>
    <mergeCell ref="CJ606:DA606"/>
    <mergeCell ref="CJ498:DA498"/>
    <mergeCell ref="A598:AO598"/>
    <mergeCell ref="A600:DA600"/>
    <mergeCell ref="A368:G368"/>
    <mergeCell ref="H368:AO368"/>
    <mergeCell ref="AP368:BE368"/>
    <mergeCell ref="BF368:BU368"/>
    <mergeCell ref="BV368:CK368"/>
    <mergeCell ref="CL368:DA368"/>
    <mergeCell ref="A358:G358"/>
    <mergeCell ref="H358:AO358"/>
    <mergeCell ref="AP358:BE358"/>
    <mergeCell ref="BF358:BU358"/>
    <mergeCell ref="BV358:CK358"/>
    <mergeCell ref="CL358:DA358"/>
    <mergeCell ref="CL357:DA357"/>
    <mergeCell ref="X321:DA321"/>
    <mergeCell ref="A322:AO322"/>
    <mergeCell ref="H326:AO326"/>
    <mergeCell ref="AP326:BE326"/>
    <mergeCell ref="BF326:BU326"/>
    <mergeCell ref="BV326:CK326"/>
    <mergeCell ref="CL326:DA326"/>
    <mergeCell ref="BT336:CI336"/>
    <mergeCell ref="A317:G317"/>
    <mergeCell ref="H317:AO317"/>
    <mergeCell ref="AP317:BE317"/>
    <mergeCell ref="BF317:BU317"/>
    <mergeCell ref="BV317:CK317"/>
    <mergeCell ref="CL317:DA317"/>
    <mergeCell ref="A318:G318"/>
    <mergeCell ref="H318:AO318"/>
    <mergeCell ref="AP318:BE318"/>
    <mergeCell ref="BF318:BU318"/>
    <mergeCell ref="BV318:CK318"/>
    <mergeCell ref="CL318:DA318"/>
    <mergeCell ref="A320:DA320"/>
    <mergeCell ref="A361:DA361"/>
    <mergeCell ref="X363:DA363"/>
    <mergeCell ref="A365:AO365"/>
    <mergeCell ref="A366:DA366"/>
    <mergeCell ref="H314:AO314"/>
    <mergeCell ref="AP314:BE314"/>
    <mergeCell ref="BF314:BU314"/>
    <mergeCell ref="BV314:CK314"/>
    <mergeCell ref="CL314:DA314"/>
    <mergeCell ref="A315:G315"/>
    <mergeCell ref="H315:AO315"/>
    <mergeCell ref="AP315:BE315"/>
    <mergeCell ref="BF315:BU315"/>
    <mergeCell ref="BV315:CK315"/>
    <mergeCell ref="CL315:DA315"/>
    <mergeCell ref="A316:G316"/>
    <mergeCell ref="H316:AO316"/>
    <mergeCell ref="AP316:BE316"/>
    <mergeCell ref="BF316:BU316"/>
    <mergeCell ref="BV316:CK316"/>
    <mergeCell ref="CL316:DA316"/>
    <mergeCell ref="AP235:FE235"/>
    <mergeCell ref="A304:DA304"/>
    <mergeCell ref="A194:G194"/>
    <mergeCell ref="H194:BC194"/>
    <mergeCell ref="BD194:BS194"/>
    <mergeCell ref="BT194:CI194"/>
    <mergeCell ref="CJ194:DA194"/>
    <mergeCell ref="A231:DA231"/>
    <mergeCell ref="X233:DA233"/>
    <mergeCell ref="A235:AO235"/>
    <mergeCell ref="A237:G237"/>
    <mergeCell ref="H237:BC237"/>
    <mergeCell ref="BD237:BS237"/>
    <mergeCell ref="BT237:CD237"/>
    <mergeCell ref="CE237:DA237"/>
    <mergeCell ref="A238:G238"/>
    <mergeCell ref="H238:BC238"/>
    <mergeCell ref="BD238:BS238"/>
    <mergeCell ref="BT238:CD238"/>
    <mergeCell ref="CE238:DA238"/>
    <mergeCell ref="CL301:DA301"/>
    <mergeCell ref="AP302:BE302"/>
    <mergeCell ref="BV299:CK299"/>
    <mergeCell ref="A196:DA196"/>
    <mergeCell ref="X197:DA197"/>
    <mergeCell ref="A198:AO198"/>
    <mergeCell ref="A200:G200"/>
    <mergeCell ref="H200:BC200"/>
    <mergeCell ref="BD200:BS200"/>
    <mergeCell ref="BT200:CI200"/>
    <mergeCell ref="CJ200:DA200"/>
    <mergeCell ref="A201:G201"/>
    <mergeCell ref="A188:AO188"/>
    <mergeCell ref="A190:G190"/>
    <mergeCell ref="H190:BC190"/>
    <mergeCell ref="BD190:BS190"/>
    <mergeCell ref="BT190:CI190"/>
    <mergeCell ref="CJ190:DA190"/>
    <mergeCell ref="A191:G191"/>
    <mergeCell ref="H191:BC191"/>
    <mergeCell ref="BD191:BS191"/>
    <mergeCell ref="BT191:CI191"/>
    <mergeCell ref="CJ191:DA191"/>
    <mergeCell ref="A192:G192"/>
    <mergeCell ref="H192:BC192"/>
    <mergeCell ref="BD192:BS192"/>
    <mergeCell ref="BT192:CI192"/>
    <mergeCell ref="CJ192:DA192"/>
    <mergeCell ref="A193:G193"/>
    <mergeCell ref="H193:BC193"/>
    <mergeCell ref="BD193:BS193"/>
    <mergeCell ref="BT193:CI193"/>
    <mergeCell ref="CJ193:DA193"/>
    <mergeCell ref="A141:G141"/>
    <mergeCell ref="H141:BC141"/>
    <mergeCell ref="BD141:BS141"/>
    <mergeCell ref="BT141:CI141"/>
    <mergeCell ref="CJ141:DA141"/>
    <mergeCell ref="A142:G142"/>
    <mergeCell ref="H142:BC142"/>
    <mergeCell ref="BD142:BS142"/>
    <mergeCell ref="BT142:CI142"/>
    <mergeCell ref="CJ142:DA142"/>
    <mergeCell ref="A143:G143"/>
    <mergeCell ref="H143:BC143"/>
    <mergeCell ref="BD143:BS143"/>
    <mergeCell ref="BT143:CI143"/>
    <mergeCell ref="CJ143:DA143"/>
    <mergeCell ref="A185:DA185"/>
    <mergeCell ref="X187:DA187"/>
    <mergeCell ref="CJ171:DA171"/>
    <mergeCell ref="BD179:BS179"/>
    <mergeCell ref="A170:G170"/>
    <mergeCell ref="H170:BC170"/>
    <mergeCell ref="BD170:BS170"/>
    <mergeCell ref="BT170:CI170"/>
    <mergeCell ref="CJ170:DA170"/>
    <mergeCell ref="A171:G171"/>
    <mergeCell ref="H171:BC171"/>
    <mergeCell ref="BD171:BS171"/>
    <mergeCell ref="BT171:CI171"/>
    <mergeCell ref="H182:BC182"/>
    <mergeCell ref="BD182:BS182"/>
    <mergeCell ref="BT182:CI182"/>
    <mergeCell ref="CJ182:DA182"/>
    <mergeCell ref="A137:G137"/>
    <mergeCell ref="H137:BC137"/>
    <mergeCell ref="BD137:BS137"/>
    <mergeCell ref="BT137:CI137"/>
    <mergeCell ref="CJ137:DA137"/>
    <mergeCell ref="A138:G138"/>
    <mergeCell ref="H138:BC138"/>
    <mergeCell ref="BD138:BS138"/>
    <mergeCell ref="BT138:CI138"/>
    <mergeCell ref="CJ138:DA138"/>
    <mergeCell ref="A139:G139"/>
    <mergeCell ref="H139:BC139"/>
    <mergeCell ref="BD139:BS139"/>
    <mergeCell ref="BT139:CI139"/>
    <mergeCell ref="CJ139:DA139"/>
    <mergeCell ref="A140:G140"/>
    <mergeCell ref="H140:BC140"/>
    <mergeCell ref="BD140:BS140"/>
    <mergeCell ref="BT140:CI140"/>
    <mergeCell ref="CJ140:DA140"/>
    <mergeCell ref="A121:DA121"/>
    <mergeCell ref="A128:DA128"/>
    <mergeCell ref="X130:DA130"/>
    <mergeCell ref="A132:AO132"/>
    <mergeCell ref="A134:G134"/>
    <mergeCell ref="H134:BC134"/>
    <mergeCell ref="BD134:BS134"/>
    <mergeCell ref="BT134:CI134"/>
    <mergeCell ref="CJ134:DA134"/>
    <mergeCell ref="A135:G135"/>
    <mergeCell ref="H135:BC135"/>
    <mergeCell ref="BD135:BS135"/>
    <mergeCell ref="BT135:CI135"/>
    <mergeCell ref="CJ135:DA135"/>
    <mergeCell ref="A136:G136"/>
    <mergeCell ref="H136:BC136"/>
    <mergeCell ref="BD136:BS136"/>
    <mergeCell ref="BT136:CI136"/>
    <mergeCell ref="CJ136:DA136"/>
    <mergeCell ref="A116:F116"/>
    <mergeCell ref="H116:BV116"/>
    <mergeCell ref="BW116:CL116"/>
    <mergeCell ref="CM116:DA116"/>
    <mergeCell ref="A117:F117"/>
    <mergeCell ref="H117:BV117"/>
    <mergeCell ref="BW117:CL117"/>
    <mergeCell ref="CM117:DA117"/>
    <mergeCell ref="A118:F118"/>
    <mergeCell ref="H118:BV118"/>
    <mergeCell ref="BW118:CL118"/>
    <mergeCell ref="CM118:DA118"/>
    <mergeCell ref="A119:F119"/>
    <mergeCell ref="H119:BV119"/>
    <mergeCell ref="BW119:CL119"/>
    <mergeCell ref="CM119:DA119"/>
    <mergeCell ref="A120:F120"/>
    <mergeCell ref="G120:BV120"/>
    <mergeCell ref="BW120:CL120"/>
    <mergeCell ref="CM120:DA120"/>
    <mergeCell ref="BW110:CL110"/>
    <mergeCell ref="CM110:DA110"/>
    <mergeCell ref="A111:F111"/>
    <mergeCell ref="H111:BV111"/>
    <mergeCell ref="BW111:CL111"/>
    <mergeCell ref="CM111:DA111"/>
    <mergeCell ref="A112:F112"/>
    <mergeCell ref="H112:BV112"/>
    <mergeCell ref="BW112:CL112"/>
    <mergeCell ref="CM112:DA112"/>
    <mergeCell ref="A113:F114"/>
    <mergeCell ref="H113:BV113"/>
    <mergeCell ref="BW113:CL114"/>
    <mergeCell ref="CM113:DA114"/>
    <mergeCell ref="H114:BV114"/>
    <mergeCell ref="A115:F115"/>
    <mergeCell ref="H115:BV115"/>
    <mergeCell ref="BW115:CL115"/>
    <mergeCell ref="CM115:DA115"/>
    <mergeCell ref="A76:F76"/>
    <mergeCell ref="G76:BV76"/>
    <mergeCell ref="BW76:CL76"/>
    <mergeCell ref="CM76:DA76"/>
    <mergeCell ref="A78:DA78"/>
    <mergeCell ref="A101:DA101"/>
    <mergeCell ref="W102:FD102"/>
    <mergeCell ref="A103:AO103"/>
    <mergeCell ref="AP103:FE103"/>
    <mergeCell ref="A105:F105"/>
    <mergeCell ref="G105:BV105"/>
    <mergeCell ref="BW105:CL105"/>
    <mergeCell ref="CM105:DA105"/>
    <mergeCell ref="A106:F106"/>
    <mergeCell ref="G106:BV106"/>
    <mergeCell ref="BW106:CL106"/>
    <mergeCell ref="CM106:DA106"/>
    <mergeCell ref="CM88:DA88"/>
    <mergeCell ref="A89:F89"/>
    <mergeCell ref="H89:BV89"/>
    <mergeCell ref="BW89:CL89"/>
    <mergeCell ref="CM89:DA89"/>
    <mergeCell ref="A90:F90"/>
    <mergeCell ref="H90:BV90"/>
    <mergeCell ref="BW90:CL90"/>
    <mergeCell ref="CM90:DA90"/>
    <mergeCell ref="A91:F92"/>
    <mergeCell ref="H91:BV91"/>
    <mergeCell ref="BW91:CL92"/>
    <mergeCell ref="CM91:DA92"/>
    <mergeCell ref="A93:F93"/>
    <mergeCell ref="H93:BV93"/>
    <mergeCell ref="A71:F71"/>
    <mergeCell ref="H71:BV71"/>
    <mergeCell ref="BW71:CL71"/>
    <mergeCell ref="CM71:DA71"/>
    <mergeCell ref="A72:F72"/>
    <mergeCell ref="H72:BV72"/>
    <mergeCell ref="BW72:CL72"/>
    <mergeCell ref="CM72:DA72"/>
    <mergeCell ref="A73:F73"/>
    <mergeCell ref="H73:BV73"/>
    <mergeCell ref="BW73:CL73"/>
    <mergeCell ref="CM73:DA73"/>
    <mergeCell ref="A74:F74"/>
    <mergeCell ref="H74:BV74"/>
    <mergeCell ref="BW74:CL74"/>
    <mergeCell ref="CM74:DA74"/>
    <mergeCell ref="A75:F75"/>
    <mergeCell ref="H75:BV75"/>
    <mergeCell ref="BW75:CL75"/>
    <mergeCell ref="CM75:DA75"/>
    <mergeCell ref="A66:F66"/>
    <mergeCell ref="H66:BV66"/>
    <mergeCell ref="BW66:CL66"/>
    <mergeCell ref="CM66:DA66"/>
    <mergeCell ref="A67:F67"/>
    <mergeCell ref="H67:BV67"/>
    <mergeCell ref="BW67:CL67"/>
    <mergeCell ref="CM67:DA67"/>
    <mergeCell ref="A68:F68"/>
    <mergeCell ref="H68:BV68"/>
    <mergeCell ref="BW68:CL68"/>
    <mergeCell ref="CM68:DA68"/>
    <mergeCell ref="A69:F70"/>
    <mergeCell ref="H69:BV69"/>
    <mergeCell ref="BW69:CL70"/>
    <mergeCell ref="CM69:DA70"/>
    <mergeCell ref="H70:BV70"/>
    <mergeCell ref="AP59:FE59"/>
    <mergeCell ref="A61:F61"/>
    <mergeCell ref="G61:BV61"/>
    <mergeCell ref="BW61:CL61"/>
    <mergeCell ref="CM61:DA61"/>
    <mergeCell ref="A62:F62"/>
    <mergeCell ref="G62:BV62"/>
    <mergeCell ref="BW62:CL62"/>
    <mergeCell ref="CM62:DA62"/>
    <mergeCell ref="A63:F63"/>
    <mergeCell ref="H63:BV63"/>
    <mergeCell ref="BW63:CL63"/>
    <mergeCell ref="CM63:DA63"/>
    <mergeCell ref="A64:F65"/>
    <mergeCell ref="H64:BV64"/>
    <mergeCell ref="BW64:CL65"/>
    <mergeCell ref="CM64:DA65"/>
    <mergeCell ref="H65:BV65"/>
    <mergeCell ref="X14:FE14"/>
    <mergeCell ref="A15:AO15"/>
    <mergeCell ref="AQ15:FF15"/>
    <mergeCell ref="A18:F18"/>
    <mergeCell ref="G18:AD18"/>
    <mergeCell ref="AE18:BC18"/>
    <mergeCell ref="BD18:BS18"/>
    <mergeCell ref="BT18:CI18"/>
    <mergeCell ref="CJ18:DA18"/>
    <mergeCell ref="A19:F19"/>
    <mergeCell ref="G19:AD19"/>
    <mergeCell ref="AE19:BC19"/>
    <mergeCell ref="BD19:BS19"/>
    <mergeCell ref="BT19:CI19"/>
    <mergeCell ref="CJ19:DA19"/>
    <mergeCell ref="A20:F20"/>
    <mergeCell ref="G20:AD20"/>
    <mergeCell ref="AE20:BC20"/>
    <mergeCell ref="BD20:BS20"/>
    <mergeCell ref="BT20:CI20"/>
    <mergeCell ref="CJ20:DA20"/>
    <mergeCell ref="BD21:BS21"/>
    <mergeCell ref="BT21:CI21"/>
    <mergeCell ref="CJ21:DA21"/>
    <mergeCell ref="A22:F22"/>
    <mergeCell ref="G22:AD22"/>
    <mergeCell ref="AE22:BC22"/>
    <mergeCell ref="CJ203:DA203"/>
    <mergeCell ref="A204:G204"/>
    <mergeCell ref="A174:DA174"/>
    <mergeCell ref="X176:DA176"/>
    <mergeCell ref="AP167:FE167"/>
    <mergeCell ref="A172:G172"/>
    <mergeCell ref="H172:BC172"/>
    <mergeCell ref="BD172:BS172"/>
    <mergeCell ref="BT172:CI172"/>
    <mergeCell ref="CJ172:DA172"/>
    <mergeCell ref="H204:BC204"/>
    <mergeCell ref="BD204:BS204"/>
    <mergeCell ref="BT204:CI204"/>
    <mergeCell ref="CJ204:DA204"/>
    <mergeCell ref="AP198:FE198"/>
    <mergeCell ref="A163:DA163"/>
    <mergeCell ref="X165:DA165"/>
    <mergeCell ref="A167:AO167"/>
    <mergeCell ref="A169:G169"/>
    <mergeCell ref="H169:BC169"/>
    <mergeCell ref="BD169:BS169"/>
    <mergeCell ref="BT169:CI169"/>
    <mergeCell ref="CJ169:DA169"/>
    <mergeCell ref="A57:DA57"/>
    <mergeCell ref="X58:FE58"/>
    <mergeCell ref="A59:AO59"/>
    <mergeCell ref="H201:BC201"/>
    <mergeCell ref="BD201:BS201"/>
    <mergeCell ref="BT201:CI201"/>
    <mergeCell ref="CJ201:DA201"/>
    <mergeCell ref="A202:G202"/>
    <mergeCell ref="H202:BC202"/>
    <mergeCell ref="BD202:BS202"/>
    <mergeCell ref="BT202:CI202"/>
    <mergeCell ref="H546:BS546"/>
    <mergeCell ref="BT546:CI546"/>
    <mergeCell ref="CJ546:DA546"/>
    <mergeCell ref="A547:G547"/>
    <mergeCell ref="H547:BS547"/>
    <mergeCell ref="BT547:CI547"/>
    <mergeCell ref="CJ547:DA547"/>
    <mergeCell ref="A239:G239"/>
    <mergeCell ref="A495:G495"/>
    <mergeCell ref="H495:BS495"/>
    <mergeCell ref="BT495:CI495"/>
    <mergeCell ref="CJ495:DA495"/>
    <mergeCell ref="A496:G496"/>
    <mergeCell ref="H496:BS496"/>
    <mergeCell ref="BT496:CI496"/>
    <mergeCell ref="CJ496:DA496"/>
    <mergeCell ref="A497:G497"/>
    <mergeCell ref="H497:BS497"/>
    <mergeCell ref="BT497:CI497"/>
    <mergeCell ref="CJ497:DA497"/>
    <mergeCell ref="X541:DA541"/>
    <mergeCell ref="A542:AO542"/>
    <mergeCell ref="A544:DA544"/>
    <mergeCell ref="A546:G546"/>
    <mergeCell ref="A566:G566"/>
    <mergeCell ref="CJ528:DA528"/>
    <mergeCell ref="A554:G554"/>
    <mergeCell ref="X532:DA532"/>
    <mergeCell ref="A533:AO533"/>
    <mergeCell ref="A604:G604"/>
    <mergeCell ref="H604:BC604"/>
    <mergeCell ref="BD604:BS604"/>
    <mergeCell ref="BT604:CI604"/>
    <mergeCell ref="CJ604:DA604"/>
    <mergeCell ref="H590:BC590"/>
    <mergeCell ref="BD590:BS590"/>
    <mergeCell ref="BT590:CI590"/>
    <mergeCell ref="CJ590:DA590"/>
    <mergeCell ref="A592:G592"/>
    <mergeCell ref="H592:BC592"/>
    <mergeCell ref="BD592:BS592"/>
    <mergeCell ref="BT592:CI592"/>
    <mergeCell ref="CJ592:DA592"/>
    <mergeCell ref="A593:G593"/>
    <mergeCell ref="H593:BC593"/>
    <mergeCell ref="BD593:BS593"/>
    <mergeCell ref="BT593:CI593"/>
    <mergeCell ref="CJ593:DA593"/>
    <mergeCell ref="A591:G591"/>
    <mergeCell ref="H591:BC591"/>
    <mergeCell ref="BD591:BS591"/>
    <mergeCell ref="BT591:CI591"/>
    <mergeCell ref="CJ591:DA591"/>
    <mergeCell ref="A581:DA581"/>
    <mergeCell ref="X583:DA583"/>
    <mergeCell ref="A584:AO584"/>
    <mergeCell ref="A586:DA586"/>
    <mergeCell ref="A534:DA534"/>
    <mergeCell ref="A535:G535"/>
    <mergeCell ref="H535:BS535"/>
    <mergeCell ref="BT535:CI535"/>
    <mergeCell ref="CJ535:DA535"/>
    <mergeCell ref="A536:G536"/>
    <mergeCell ref="H536:BS536"/>
    <mergeCell ref="BT536:CI536"/>
    <mergeCell ref="CJ536:DA536"/>
    <mergeCell ref="A498:G498"/>
    <mergeCell ref="H498:BS498"/>
    <mergeCell ref="BT498:CI498"/>
    <mergeCell ref="H554:BS554"/>
    <mergeCell ref="BT554:CI554"/>
    <mergeCell ref="CJ554:DA554"/>
    <mergeCell ref="A475:G475"/>
    <mergeCell ref="H475:BS475"/>
    <mergeCell ref="BT475:CI475"/>
    <mergeCell ref="CJ475:DA475"/>
    <mergeCell ref="A492:G492"/>
    <mergeCell ref="H492:BS492"/>
    <mergeCell ref="BT492:CI492"/>
    <mergeCell ref="CJ492:DA492"/>
    <mergeCell ref="A479:G479"/>
    <mergeCell ref="A480:G480"/>
    <mergeCell ref="H480:BS480"/>
    <mergeCell ref="BT480:CI480"/>
    <mergeCell ref="CJ480:DA480"/>
    <mergeCell ref="X483:DA483"/>
    <mergeCell ref="A484:AO484"/>
    <mergeCell ref="A482:DA482"/>
    <mergeCell ref="H638:BC638"/>
    <mergeCell ref="BD638:BS638"/>
    <mergeCell ref="BT638:CI638"/>
    <mergeCell ref="CJ638:DA638"/>
    <mergeCell ref="A636:G636"/>
    <mergeCell ref="H636:BC636"/>
    <mergeCell ref="BD636:BS636"/>
    <mergeCell ref="BT636:CI636"/>
    <mergeCell ref="CJ636:DA636"/>
    <mergeCell ref="A476:G476"/>
    <mergeCell ref="H476:BS476"/>
    <mergeCell ref="BT476:CI476"/>
    <mergeCell ref="CJ476:DA476"/>
    <mergeCell ref="H722:AO722"/>
    <mergeCell ref="AP722:BE722"/>
    <mergeCell ref="BF722:BU722"/>
    <mergeCell ref="BV722:CK722"/>
    <mergeCell ref="CL722:DA722"/>
    <mergeCell ref="A697:G697"/>
    <mergeCell ref="H697:AO697"/>
    <mergeCell ref="AP697:BE697"/>
    <mergeCell ref="BF697:BU697"/>
    <mergeCell ref="BV697:CK697"/>
    <mergeCell ref="CL697:DA697"/>
    <mergeCell ref="X716:DA716"/>
    <mergeCell ref="A717:AO717"/>
    <mergeCell ref="A718:DA718"/>
    <mergeCell ref="A720:G720"/>
    <mergeCell ref="H720:AO720"/>
    <mergeCell ref="AP720:BE720"/>
    <mergeCell ref="BF720:BU720"/>
    <mergeCell ref="BV720:CK720"/>
    <mergeCell ref="A700:DA700"/>
    <mergeCell ref="X702:DA702"/>
    <mergeCell ref="A704:AO704"/>
    <mergeCell ref="A705:DA705"/>
    <mergeCell ref="A706:G706"/>
    <mergeCell ref="H706:AO706"/>
    <mergeCell ref="AP706:BE706"/>
    <mergeCell ref="BF706:BU706"/>
    <mergeCell ref="BV706:CK706"/>
    <mergeCell ref="CL706:DA706"/>
    <mergeCell ref="BV707:CK707"/>
    <mergeCell ref="CL707:DA707"/>
    <mergeCell ref="A696:G696"/>
    <mergeCell ref="H696:AO696"/>
    <mergeCell ref="AP696:BE696"/>
    <mergeCell ref="BF696:BU696"/>
    <mergeCell ref="BV696:CK696"/>
    <mergeCell ref="CL696:DA696"/>
    <mergeCell ref="A686:DA686"/>
    <mergeCell ref="X688:DA688"/>
    <mergeCell ref="A690:AO690"/>
    <mergeCell ref="A691:DA691"/>
    <mergeCell ref="A693:G693"/>
    <mergeCell ref="H693:AO693"/>
    <mergeCell ref="AP693:BE693"/>
    <mergeCell ref="BF693:BU693"/>
    <mergeCell ref="BV693:CK693"/>
    <mergeCell ref="CL693:DA693"/>
    <mergeCell ref="A694:G694"/>
    <mergeCell ref="H694:AO694"/>
    <mergeCell ref="AP694:BE694"/>
    <mergeCell ref="BF694:BU694"/>
    <mergeCell ref="BV694:CK694"/>
    <mergeCell ref="CL694:DA694"/>
    <mergeCell ref="A695:G695"/>
    <mergeCell ref="H695:AO695"/>
    <mergeCell ref="AP695:BE695"/>
    <mergeCell ref="BF695:BU695"/>
    <mergeCell ref="BV695:CK695"/>
    <mergeCell ref="CL695:DA695"/>
    <mergeCell ref="A670:DA670"/>
    <mergeCell ref="A661:G661"/>
    <mergeCell ref="H661:BC661"/>
    <mergeCell ref="BD661:BS661"/>
    <mergeCell ref="BT661:CI661"/>
    <mergeCell ref="CJ661:DA661"/>
    <mergeCell ref="A662:G662"/>
    <mergeCell ref="H662:BC662"/>
    <mergeCell ref="BD662:BS662"/>
    <mergeCell ref="BT662:CI662"/>
    <mergeCell ref="CJ662:DA662"/>
    <mergeCell ref="A663:G663"/>
    <mergeCell ref="H663:BC663"/>
    <mergeCell ref="BD663:BS663"/>
    <mergeCell ref="BT663:CI663"/>
    <mergeCell ref="CJ663:DA663"/>
    <mergeCell ref="A664:G664"/>
    <mergeCell ref="BD665:BS665"/>
    <mergeCell ref="BT665:CI665"/>
    <mergeCell ref="CJ665:DA665"/>
    <mergeCell ref="A666:G666"/>
    <mergeCell ref="H666:BC666"/>
    <mergeCell ref="BD666:BS666"/>
    <mergeCell ref="BT666:CI666"/>
    <mergeCell ref="CJ666:DA666"/>
    <mergeCell ref="A667:G667"/>
    <mergeCell ref="H667:BC667"/>
    <mergeCell ref="BD667:BS667"/>
    <mergeCell ref="BT667:CI667"/>
    <mergeCell ref="CJ667:DA667"/>
    <mergeCell ref="BD664:BS664"/>
    <mergeCell ref="BT664:CI664"/>
    <mergeCell ref="A660:G660"/>
    <mergeCell ref="H660:BC660"/>
    <mergeCell ref="BD660:BS660"/>
    <mergeCell ref="BT660:CI660"/>
    <mergeCell ref="A646:G646"/>
    <mergeCell ref="H646:BC646"/>
    <mergeCell ref="BD646:BS646"/>
    <mergeCell ref="BT646:CI646"/>
    <mergeCell ref="CJ646:DA646"/>
    <mergeCell ref="A647:G647"/>
    <mergeCell ref="H647:BC647"/>
    <mergeCell ref="BD647:BS647"/>
    <mergeCell ref="CJ647:DA647"/>
    <mergeCell ref="BT647:CI647"/>
    <mergeCell ref="A650:G650"/>
    <mergeCell ref="H650:BC650"/>
    <mergeCell ref="BD650:BS650"/>
    <mergeCell ref="BT650:CI650"/>
    <mergeCell ref="CJ650:DA650"/>
    <mergeCell ref="A627:DA627"/>
    <mergeCell ref="X629:DA629"/>
    <mergeCell ref="A630:AO630"/>
    <mergeCell ref="A641:DA641"/>
    <mergeCell ref="X643:DA643"/>
    <mergeCell ref="A631:G631"/>
    <mergeCell ref="H631:BC631"/>
    <mergeCell ref="BD631:BS631"/>
    <mergeCell ref="BT631:CI631"/>
    <mergeCell ref="CJ631:DA631"/>
    <mergeCell ref="A632:G632"/>
    <mergeCell ref="H632:BC632"/>
    <mergeCell ref="BD632:BS632"/>
    <mergeCell ref="BT632:CI632"/>
    <mergeCell ref="CJ632:DA632"/>
    <mergeCell ref="A633:G633"/>
    <mergeCell ref="H633:BC633"/>
    <mergeCell ref="BD633:BS633"/>
    <mergeCell ref="BT633:CI633"/>
    <mergeCell ref="CJ633:DA633"/>
    <mergeCell ref="H634:BC634"/>
    <mergeCell ref="A635:G635"/>
    <mergeCell ref="H635:BC635"/>
    <mergeCell ref="BD635:BS635"/>
    <mergeCell ref="BT635:CI635"/>
    <mergeCell ref="CJ635:DA635"/>
    <mergeCell ref="A637:G637"/>
    <mergeCell ref="H637:BC637"/>
    <mergeCell ref="BD637:BS637"/>
    <mergeCell ref="BT637:CI637"/>
    <mergeCell ref="CJ637:DA637"/>
    <mergeCell ref="A638:G638"/>
    <mergeCell ref="A644:AO644"/>
    <mergeCell ref="BD634:BS634"/>
    <mergeCell ref="BT634:CI634"/>
    <mergeCell ref="CJ634:DA634"/>
    <mergeCell ref="A639:G639"/>
    <mergeCell ref="H639:BC639"/>
    <mergeCell ref="BD639:BS639"/>
    <mergeCell ref="BT639:CI639"/>
    <mergeCell ref="CJ639:DA639"/>
    <mergeCell ref="A491:G491"/>
    <mergeCell ref="H491:BS491"/>
    <mergeCell ref="BT491:CI491"/>
    <mergeCell ref="CJ491:DA491"/>
    <mergeCell ref="A486:DA486"/>
    <mergeCell ref="A488:G488"/>
    <mergeCell ref="H488:BS488"/>
    <mergeCell ref="BT488:CI488"/>
    <mergeCell ref="CJ488:DA488"/>
    <mergeCell ref="A489:G489"/>
    <mergeCell ref="H489:BS489"/>
    <mergeCell ref="BT489:CI489"/>
    <mergeCell ref="CJ489:DA489"/>
    <mergeCell ref="CJ493:DA493"/>
    <mergeCell ref="A493:G493"/>
    <mergeCell ref="H493:BS493"/>
    <mergeCell ref="BT493:CI493"/>
    <mergeCell ref="A490:G490"/>
    <mergeCell ref="H490:BS490"/>
    <mergeCell ref="BT490:CI490"/>
    <mergeCell ref="CJ490:DA490"/>
    <mergeCell ref="A556:G556"/>
    <mergeCell ref="H556:BS556"/>
    <mergeCell ref="BT479:CI479"/>
    <mergeCell ref="CJ479:DA479"/>
    <mergeCell ref="A478:G478"/>
    <mergeCell ref="H478:BS478"/>
    <mergeCell ref="X468:DA468"/>
    <mergeCell ref="A471:DA471"/>
    <mergeCell ref="A469:AO469"/>
    <mergeCell ref="BT478:CI478"/>
    <mergeCell ref="CJ478:DA478"/>
    <mergeCell ref="H455:BC455"/>
    <mergeCell ref="BD455:BS455"/>
    <mergeCell ref="BT455:CI455"/>
    <mergeCell ref="CJ455:DA455"/>
    <mergeCell ref="A456:G456"/>
    <mergeCell ref="H456:BC456"/>
    <mergeCell ref="BD456:BS456"/>
    <mergeCell ref="BT456:CI456"/>
    <mergeCell ref="CJ456:DA456"/>
    <mergeCell ref="A466:DA466"/>
    <mergeCell ref="A457:G457"/>
    <mergeCell ref="H457:BC457"/>
    <mergeCell ref="BD457:BS457"/>
    <mergeCell ref="BT457:CI457"/>
    <mergeCell ref="CJ457:DA457"/>
    <mergeCell ref="A458:G458"/>
    <mergeCell ref="H458:BC458"/>
    <mergeCell ref="BD458:BS458"/>
    <mergeCell ref="BT458:CI458"/>
    <mergeCell ref="CJ458:DA458"/>
    <mergeCell ref="A473:G473"/>
    <mergeCell ref="H473:BS473"/>
    <mergeCell ref="BT473:CI473"/>
    <mergeCell ref="A441:G441"/>
    <mergeCell ref="H441:BC441"/>
    <mergeCell ref="BD441:BS441"/>
    <mergeCell ref="BT441:CI441"/>
    <mergeCell ref="CJ441:DA441"/>
    <mergeCell ref="A442:G442"/>
    <mergeCell ref="H442:BC442"/>
    <mergeCell ref="BD442:BS442"/>
    <mergeCell ref="BT442:CI442"/>
    <mergeCell ref="CJ442:DA442"/>
    <mergeCell ref="A443:G443"/>
    <mergeCell ref="H443:BC443"/>
    <mergeCell ref="BD443:BS443"/>
    <mergeCell ref="BT443:CI443"/>
    <mergeCell ref="CJ443:DA443"/>
    <mergeCell ref="A477:G477"/>
    <mergeCell ref="H477:BS477"/>
    <mergeCell ref="BT477:CI477"/>
    <mergeCell ref="CJ477:DA477"/>
    <mergeCell ref="A446:DA446"/>
    <mergeCell ref="X448:DA448"/>
    <mergeCell ref="A449:AO449"/>
    <mergeCell ref="A451:DA451"/>
    <mergeCell ref="A453:G453"/>
    <mergeCell ref="H453:BC453"/>
    <mergeCell ref="BD453:BS453"/>
    <mergeCell ref="BT453:CI453"/>
    <mergeCell ref="CJ453:DA453"/>
    <mergeCell ref="A454:G454"/>
    <mergeCell ref="H454:BC454"/>
    <mergeCell ref="BD454:BS454"/>
    <mergeCell ref="BT454:CI454"/>
    <mergeCell ref="A422:G422"/>
    <mergeCell ref="H422:BC422"/>
    <mergeCell ref="BD422:BS422"/>
    <mergeCell ref="BT422:CI422"/>
    <mergeCell ref="CJ422:DA422"/>
    <mergeCell ref="A438:G438"/>
    <mergeCell ref="H438:BC438"/>
    <mergeCell ref="BD438:BS438"/>
    <mergeCell ref="BT438:CI438"/>
    <mergeCell ref="CJ438:DA438"/>
    <mergeCell ref="A425:G425"/>
    <mergeCell ref="CJ439:DA439"/>
    <mergeCell ref="A440:G440"/>
    <mergeCell ref="A423:G423"/>
    <mergeCell ref="H423:BC423"/>
    <mergeCell ref="BD423:BS423"/>
    <mergeCell ref="BT423:CI423"/>
    <mergeCell ref="CJ423:DA423"/>
    <mergeCell ref="A424:G424"/>
    <mergeCell ref="H424:BC424"/>
    <mergeCell ref="BD424:BS424"/>
    <mergeCell ref="BT424:CI424"/>
    <mergeCell ref="CJ424:DA424"/>
    <mergeCell ref="H440:BC440"/>
    <mergeCell ref="BD440:BS440"/>
    <mergeCell ref="BT440:CI440"/>
    <mergeCell ref="CJ440:DA440"/>
    <mergeCell ref="A437:G437"/>
    <mergeCell ref="H437:BC437"/>
    <mergeCell ref="BD437:BS437"/>
    <mergeCell ref="BT437:CI437"/>
    <mergeCell ref="CJ437:DA437"/>
    <mergeCell ref="BF400:BU400"/>
    <mergeCell ref="BV400:CK400"/>
    <mergeCell ref="CL400:DA400"/>
    <mergeCell ref="BV398:CK398"/>
    <mergeCell ref="A420:G420"/>
    <mergeCell ref="H420:BC420"/>
    <mergeCell ref="BD420:BS420"/>
    <mergeCell ref="BT420:CI420"/>
    <mergeCell ref="CJ418:DA418"/>
    <mergeCell ref="H398:AO398"/>
    <mergeCell ref="AP398:BE398"/>
    <mergeCell ref="BF398:BU398"/>
    <mergeCell ref="BT421:CI421"/>
    <mergeCell ref="CJ421:DA421"/>
    <mergeCell ref="A429:DA429"/>
    <mergeCell ref="A434:DA434"/>
    <mergeCell ref="A436:G436"/>
    <mergeCell ref="H436:BC436"/>
    <mergeCell ref="BD436:BS436"/>
    <mergeCell ref="BT436:CI436"/>
    <mergeCell ref="CJ436:DA436"/>
    <mergeCell ref="H406:BC406"/>
    <mergeCell ref="BD406:BS406"/>
    <mergeCell ref="BT406:CI406"/>
    <mergeCell ref="CJ406:DA406"/>
    <mergeCell ref="A407:G407"/>
    <mergeCell ref="H407:BC407"/>
    <mergeCell ref="BD407:BS407"/>
    <mergeCell ref="BT407:CI407"/>
    <mergeCell ref="A414:DA414"/>
    <mergeCell ref="A416:G416"/>
    <mergeCell ref="H416:BC416"/>
    <mergeCell ref="A439:G439"/>
    <mergeCell ref="H439:BC439"/>
    <mergeCell ref="BD439:BS439"/>
    <mergeCell ref="BT439:CI439"/>
    <mergeCell ref="H425:BC425"/>
    <mergeCell ref="BD425:BS425"/>
    <mergeCell ref="BT425:CI425"/>
    <mergeCell ref="CJ425:DA425"/>
    <mergeCell ref="X431:DA431"/>
    <mergeCell ref="A432:AO432"/>
    <mergeCell ref="A426:G426"/>
    <mergeCell ref="H426:BC426"/>
    <mergeCell ref="BD426:BS426"/>
    <mergeCell ref="BT426:CI426"/>
    <mergeCell ref="CJ426:DA426"/>
    <mergeCell ref="BV396:CK396"/>
    <mergeCell ref="CL396:DA396"/>
    <mergeCell ref="H396:AO396"/>
    <mergeCell ref="AP396:BE396"/>
    <mergeCell ref="BF396:BU396"/>
    <mergeCell ref="A396:G396"/>
    <mergeCell ref="CL398:DA398"/>
    <mergeCell ref="A399:G399"/>
    <mergeCell ref="H399:AO399"/>
    <mergeCell ref="AP399:BE399"/>
    <mergeCell ref="BF399:BU399"/>
    <mergeCell ref="BV399:CK399"/>
    <mergeCell ref="CL399:DA399"/>
    <mergeCell ref="A400:G400"/>
    <mergeCell ref="H400:AO400"/>
    <mergeCell ref="AP400:BE400"/>
    <mergeCell ref="BD408:BS408"/>
    <mergeCell ref="A359:G359"/>
    <mergeCell ref="H359:AO359"/>
    <mergeCell ref="AP359:BE359"/>
    <mergeCell ref="BF359:BU359"/>
    <mergeCell ref="BV359:CK359"/>
    <mergeCell ref="CL359:DA359"/>
    <mergeCell ref="A393:DA393"/>
    <mergeCell ref="A395:G395"/>
    <mergeCell ref="H395:AO395"/>
    <mergeCell ref="AP395:BE395"/>
    <mergeCell ref="BF395:BU395"/>
    <mergeCell ref="BV395:CK395"/>
    <mergeCell ref="CL395:DA395"/>
    <mergeCell ref="A369:G369"/>
    <mergeCell ref="H369:AO369"/>
    <mergeCell ref="AP369:BE369"/>
    <mergeCell ref="BF369:BU369"/>
    <mergeCell ref="BV369:CK369"/>
    <mergeCell ref="CL369:DA369"/>
    <mergeCell ref="A370:G370"/>
    <mergeCell ref="H370:AO370"/>
    <mergeCell ref="AP370:BE370"/>
    <mergeCell ref="BF370:BU370"/>
    <mergeCell ref="BV370:CK370"/>
    <mergeCell ref="CL370:DA370"/>
    <mergeCell ref="A371:G371"/>
    <mergeCell ref="A389:DA389"/>
    <mergeCell ref="X391:DA391"/>
    <mergeCell ref="A392:AO392"/>
    <mergeCell ref="BF373:BU373"/>
    <mergeCell ref="BV373:CK373"/>
    <mergeCell ref="CL373:DA373"/>
    <mergeCell ref="X343:DA343"/>
    <mergeCell ref="A344:AO344"/>
    <mergeCell ref="A337:G337"/>
    <mergeCell ref="H337:BC337"/>
    <mergeCell ref="BD337:BS337"/>
    <mergeCell ref="BT337:CI337"/>
    <mergeCell ref="CJ337:DA337"/>
    <mergeCell ref="A338:G338"/>
    <mergeCell ref="H338:BC338"/>
    <mergeCell ref="BD338:BS338"/>
    <mergeCell ref="BT338:CI338"/>
    <mergeCell ref="CJ338:DA338"/>
    <mergeCell ref="A334:DA334"/>
    <mergeCell ref="A336:G336"/>
    <mergeCell ref="H336:BC336"/>
    <mergeCell ref="BD336:BS336"/>
    <mergeCell ref="A302:G302"/>
    <mergeCell ref="H302:AO302"/>
    <mergeCell ref="BF302:BU302"/>
    <mergeCell ref="BV302:CK302"/>
    <mergeCell ref="CL302:DA302"/>
    <mergeCell ref="A324:DA324"/>
    <mergeCell ref="A326:G326"/>
    <mergeCell ref="CJ339:DA339"/>
    <mergeCell ref="A340:G340"/>
    <mergeCell ref="CJ336:DA336"/>
    <mergeCell ref="A329:G329"/>
    <mergeCell ref="H329:AO329"/>
    <mergeCell ref="AP329:BE329"/>
    <mergeCell ref="BF329:BU329"/>
    <mergeCell ref="BV329:CK329"/>
    <mergeCell ref="X306:DA306"/>
    <mergeCell ref="H296:AO296"/>
    <mergeCell ref="AP296:BE296"/>
    <mergeCell ref="BF296:BU296"/>
    <mergeCell ref="BV296:CK296"/>
    <mergeCell ref="A300:G300"/>
    <mergeCell ref="H300:AO300"/>
    <mergeCell ref="AP300:BE300"/>
    <mergeCell ref="BF300:BU300"/>
    <mergeCell ref="BV300:CK300"/>
    <mergeCell ref="CL300:DA300"/>
    <mergeCell ref="CL299:DA299"/>
    <mergeCell ref="A331:G331"/>
    <mergeCell ref="H331:AO331"/>
    <mergeCell ref="AP331:BE331"/>
    <mergeCell ref="BF331:BU331"/>
    <mergeCell ref="BV331:CK331"/>
    <mergeCell ref="CL331:DA331"/>
    <mergeCell ref="A308:AO308"/>
    <mergeCell ref="A310:DA310"/>
    <mergeCell ref="A312:G312"/>
    <mergeCell ref="H312:AO312"/>
    <mergeCell ref="AP312:BE312"/>
    <mergeCell ref="BF312:BU312"/>
    <mergeCell ref="BV312:CK312"/>
    <mergeCell ref="CL312:DA312"/>
    <mergeCell ref="A313:G313"/>
    <mergeCell ref="H313:AO313"/>
    <mergeCell ref="AP313:BE313"/>
    <mergeCell ref="BF313:BU313"/>
    <mergeCell ref="BV313:CK313"/>
    <mergeCell ref="CL313:DA313"/>
    <mergeCell ref="A314:G314"/>
    <mergeCell ref="BT229:CD229"/>
    <mergeCell ref="H239:BC239"/>
    <mergeCell ref="BD239:BS239"/>
    <mergeCell ref="BT239:CD239"/>
    <mergeCell ref="CE239:DA239"/>
    <mergeCell ref="A240:G240"/>
    <mergeCell ref="H240:BC240"/>
    <mergeCell ref="BD240:BS240"/>
    <mergeCell ref="BT240:CD240"/>
    <mergeCell ref="CE240:DA240"/>
    <mergeCell ref="A251:G251"/>
    <mergeCell ref="H251:BC251"/>
    <mergeCell ref="BD251:BS251"/>
    <mergeCell ref="BT251:CD251"/>
    <mergeCell ref="CE251:DA251"/>
    <mergeCell ref="CL327:DA327"/>
    <mergeCell ref="A328:G328"/>
    <mergeCell ref="H328:AO328"/>
    <mergeCell ref="AP328:BE328"/>
    <mergeCell ref="BF328:BU328"/>
    <mergeCell ref="BV328:CK328"/>
    <mergeCell ref="CL328:DA328"/>
    <mergeCell ref="A301:G301"/>
    <mergeCell ref="H301:AO301"/>
    <mergeCell ref="AP301:BE301"/>
    <mergeCell ref="BF301:BU301"/>
    <mergeCell ref="BV301:CK301"/>
    <mergeCell ref="A288:DA288"/>
    <mergeCell ref="X290:DA290"/>
    <mergeCell ref="A292:AO292"/>
    <mergeCell ref="A294:DA294"/>
    <mergeCell ref="A296:G296"/>
    <mergeCell ref="A249:G249"/>
    <mergeCell ref="H249:BC249"/>
    <mergeCell ref="BD249:BS249"/>
    <mergeCell ref="BT249:CD249"/>
    <mergeCell ref="CE249:DA249"/>
    <mergeCell ref="A250:G250"/>
    <mergeCell ref="H250:BC250"/>
    <mergeCell ref="BD250:BS250"/>
    <mergeCell ref="BT250:CD250"/>
    <mergeCell ref="CE250:DA250"/>
    <mergeCell ref="A245:AO245"/>
    <mergeCell ref="A247:G247"/>
    <mergeCell ref="H247:BC247"/>
    <mergeCell ref="BD247:BS247"/>
    <mergeCell ref="BT247:CD247"/>
    <mergeCell ref="CE247:DA247"/>
    <mergeCell ref="A248:G248"/>
    <mergeCell ref="H248:BC248"/>
    <mergeCell ref="BD248:BS248"/>
    <mergeCell ref="BT248:CD248"/>
    <mergeCell ref="CE248:DA248"/>
    <mergeCell ref="A297:G297"/>
    <mergeCell ref="H297:AO297"/>
    <mergeCell ref="AP297:BE297"/>
    <mergeCell ref="BF297:BU297"/>
    <mergeCell ref="A180:G180"/>
    <mergeCell ref="H180:BC180"/>
    <mergeCell ref="BD180:BS180"/>
    <mergeCell ref="BT180:CI180"/>
    <mergeCell ref="CJ180:DA180"/>
    <mergeCell ref="A181:G181"/>
    <mergeCell ref="A243:DA243"/>
    <mergeCell ref="X244:DA244"/>
    <mergeCell ref="A226:G226"/>
    <mergeCell ref="H226:BC226"/>
    <mergeCell ref="BD226:BS226"/>
    <mergeCell ref="BT226:CD226"/>
    <mergeCell ref="CE226:DA226"/>
    <mergeCell ref="A227:G227"/>
    <mergeCell ref="H227:BC227"/>
    <mergeCell ref="BD227:BS227"/>
    <mergeCell ref="BT227:CD227"/>
    <mergeCell ref="CE227:DA227"/>
    <mergeCell ref="A228:G228"/>
    <mergeCell ref="H228:BC228"/>
    <mergeCell ref="BD228:BS228"/>
    <mergeCell ref="BT228:CD228"/>
    <mergeCell ref="CE228:DA228"/>
    <mergeCell ref="A229:G229"/>
    <mergeCell ref="A219:DA219"/>
    <mergeCell ref="H229:BC229"/>
    <mergeCell ref="BD229:BS229"/>
    <mergeCell ref="CE229:DA229"/>
    <mergeCell ref="X221:DA221"/>
    <mergeCell ref="A223:AO223"/>
    <mergeCell ref="A225:G225"/>
    <mergeCell ref="H225:BC225"/>
    <mergeCell ref="BT153:CI153"/>
    <mergeCell ref="CJ153:DA153"/>
    <mergeCell ref="A154:G154"/>
    <mergeCell ref="H154:BC154"/>
    <mergeCell ref="BD154:BS154"/>
    <mergeCell ref="BT154:CI154"/>
    <mergeCell ref="CJ154:DA154"/>
    <mergeCell ref="A146:DA146"/>
    <mergeCell ref="X148:DA148"/>
    <mergeCell ref="A150:AO150"/>
    <mergeCell ref="A152:G152"/>
    <mergeCell ref="A160:G160"/>
    <mergeCell ref="H160:BC160"/>
    <mergeCell ref="BD160:BS160"/>
    <mergeCell ref="BT160:CI160"/>
    <mergeCell ref="CJ160:DA160"/>
    <mergeCell ref="A161:G161"/>
    <mergeCell ref="H161:BC161"/>
    <mergeCell ref="BD161:BS161"/>
    <mergeCell ref="BT161:CI161"/>
    <mergeCell ref="CJ161:DA161"/>
    <mergeCell ref="BD153:BS153"/>
    <mergeCell ref="BD225:BS225"/>
    <mergeCell ref="BT225:CD225"/>
    <mergeCell ref="CE225:DA225"/>
    <mergeCell ref="A158:G158"/>
    <mergeCell ref="H158:BC158"/>
    <mergeCell ref="BD158:BS158"/>
    <mergeCell ref="H156:BC156"/>
    <mergeCell ref="BD156:BS156"/>
    <mergeCell ref="BT156:CI156"/>
    <mergeCell ref="CJ156:DA156"/>
    <mergeCell ref="A157:G157"/>
    <mergeCell ref="H157:BC157"/>
    <mergeCell ref="BD157:BS157"/>
    <mergeCell ref="BT157:CI157"/>
    <mergeCell ref="CJ157:DA157"/>
    <mergeCell ref="A98:F98"/>
    <mergeCell ref="G98:BV98"/>
    <mergeCell ref="BW98:CL98"/>
    <mergeCell ref="CM98:DA98"/>
    <mergeCell ref="A99:DA99"/>
    <mergeCell ref="A155:G155"/>
    <mergeCell ref="H155:BC155"/>
    <mergeCell ref="BD155:BS155"/>
    <mergeCell ref="BT155:CI155"/>
    <mergeCell ref="CJ155:DA155"/>
    <mergeCell ref="A153:G153"/>
    <mergeCell ref="H153:BC153"/>
    <mergeCell ref="A107:F107"/>
    <mergeCell ref="H107:BV107"/>
    <mergeCell ref="BW107:CL107"/>
    <mergeCell ref="CM107:DA107"/>
    <mergeCell ref="A108:F109"/>
    <mergeCell ref="H108:BV108"/>
    <mergeCell ref="BW108:CL109"/>
    <mergeCell ref="CM108:DA109"/>
    <mergeCell ref="H109:BV109"/>
    <mergeCell ref="A110:F110"/>
    <mergeCell ref="H110:BV110"/>
    <mergeCell ref="CJ681:DA681"/>
    <mergeCell ref="A682:G682"/>
    <mergeCell ref="H682:BC682"/>
    <mergeCell ref="BD682:BS682"/>
    <mergeCell ref="BT682:CI682"/>
    <mergeCell ref="CJ682:DA682"/>
    <mergeCell ref="A634:G634"/>
    <mergeCell ref="A679:G679"/>
    <mergeCell ref="H679:BC679"/>
    <mergeCell ref="A83:F83"/>
    <mergeCell ref="G83:BV83"/>
    <mergeCell ref="BW83:CL83"/>
    <mergeCell ref="CM83:DA83"/>
    <mergeCell ref="A84:F84"/>
    <mergeCell ref="G84:BV84"/>
    <mergeCell ref="BW84:CL84"/>
    <mergeCell ref="CM84:DA84"/>
    <mergeCell ref="A85:F85"/>
    <mergeCell ref="H85:BV85"/>
    <mergeCell ref="BW85:CL85"/>
    <mergeCell ref="CM85:DA85"/>
    <mergeCell ref="A86:F87"/>
    <mergeCell ref="H86:BV86"/>
    <mergeCell ref="BW86:CL87"/>
    <mergeCell ref="CM86:DA87"/>
    <mergeCell ref="H87:BV87"/>
    <mergeCell ref="CM97:DA97"/>
    <mergeCell ref="A88:F88"/>
    <mergeCell ref="H88:BV88"/>
    <mergeCell ref="A94:F94"/>
    <mergeCell ref="H94:BV94"/>
    <mergeCell ref="A156:G156"/>
    <mergeCell ref="BT621:CI621"/>
    <mergeCell ref="CJ621:DA621"/>
    <mergeCell ref="A684:G684"/>
    <mergeCell ref="H684:BC684"/>
    <mergeCell ref="BD684:BS684"/>
    <mergeCell ref="BT684:CI684"/>
    <mergeCell ref="CJ684:DA684"/>
    <mergeCell ref="A677:G677"/>
    <mergeCell ref="H677:BC677"/>
    <mergeCell ref="BD677:BS677"/>
    <mergeCell ref="BT677:CI677"/>
    <mergeCell ref="CJ677:DA677"/>
    <mergeCell ref="A678:G678"/>
    <mergeCell ref="H678:BC678"/>
    <mergeCell ref="BD678:BS678"/>
    <mergeCell ref="BT678:CI678"/>
    <mergeCell ref="CJ678:DA678"/>
    <mergeCell ref="A683:G683"/>
    <mergeCell ref="H683:BC683"/>
    <mergeCell ref="BD683:BS683"/>
    <mergeCell ref="BT683:CI683"/>
    <mergeCell ref="CJ683:DA683"/>
    <mergeCell ref="A681:G681"/>
    <mergeCell ref="BD679:BS679"/>
    <mergeCell ref="BT679:CI679"/>
    <mergeCell ref="CJ679:DA679"/>
    <mergeCell ref="A680:G680"/>
    <mergeCell ref="H680:BC680"/>
    <mergeCell ref="BD680:BS680"/>
    <mergeCell ref="BT680:CI680"/>
    <mergeCell ref="CJ680:DA680"/>
    <mergeCell ref="BT681:CI681"/>
    <mergeCell ref="A549:G549"/>
    <mergeCell ref="A540:DA540"/>
    <mergeCell ref="BT556:CI556"/>
    <mergeCell ref="CJ556:DA556"/>
    <mergeCell ref="X558:DA558"/>
    <mergeCell ref="BD681:BS681"/>
    <mergeCell ref="H681:BC681"/>
    <mergeCell ref="A551:DA551"/>
    <mergeCell ref="A553:G553"/>
    <mergeCell ref="H553:BS553"/>
    <mergeCell ref="BT553:CI553"/>
    <mergeCell ref="CJ553:DA553"/>
    <mergeCell ref="H527:BS527"/>
    <mergeCell ref="BT525:CI525"/>
    <mergeCell ref="CJ525:DA525"/>
    <mergeCell ref="A526:G526"/>
    <mergeCell ref="H526:BS526"/>
    <mergeCell ref="BT526:CI526"/>
    <mergeCell ref="CJ526:DA526"/>
    <mergeCell ref="A527:G527"/>
    <mergeCell ref="A625:AO625"/>
    <mergeCell ref="BD622:BS622"/>
    <mergeCell ref="BT622:CI622"/>
    <mergeCell ref="CJ622:DA622"/>
    <mergeCell ref="X624:DA624"/>
    <mergeCell ref="CJ566:DA566"/>
    <mergeCell ref="BD620:BS620"/>
    <mergeCell ref="BT620:CI620"/>
    <mergeCell ref="CJ620:DA620"/>
    <mergeCell ref="A621:G621"/>
    <mergeCell ref="H621:BC621"/>
    <mergeCell ref="BD621:BS621"/>
    <mergeCell ref="BD417:BS417"/>
    <mergeCell ref="BT417:CI417"/>
    <mergeCell ref="CJ417:DA417"/>
    <mergeCell ref="BT555:CI555"/>
    <mergeCell ref="CJ555:DA555"/>
    <mergeCell ref="A559:AO559"/>
    <mergeCell ref="A351:DA351"/>
    <mergeCell ref="A353:G353"/>
    <mergeCell ref="H353:AO353"/>
    <mergeCell ref="AP353:BE353"/>
    <mergeCell ref="BF353:BU353"/>
    <mergeCell ref="BV353:CK353"/>
    <mergeCell ref="CL353:DA353"/>
    <mergeCell ref="A355:G355"/>
    <mergeCell ref="H355:AO355"/>
    <mergeCell ref="AP355:BE355"/>
    <mergeCell ref="BF355:BU355"/>
    <mergeCell ref="BV355:CK355"/>
    <mergeCell ref="CL355:DA355"/>
    <mergeCell ref="A356:G356"/>
    <mergeCell ref="H356:AO356"/>
    <mergeCell ref="AP356:BE356"/>
    <mergeCell ref="BF356:BU356"/>
    <mergeCell ref="BV356:CK356"/>
    <mergeCell ref="CL356:DA356"/>
    <mergeCell ref="A357:G357"/>
    <mergeCell ref="H357:AO357"/>
    <mergeCell ref="A520:DA520"/>
    <mergeCell ref="A524:DA524"/>
    <mergeCell ref="A530:DA530"/>
    <mergeCell ref="BT527:CI527"/>
    <mergeCell ref="CJ527:DA527"/>
    <mergeCell ref="AP357:BE357"/>
    <mergeCell ref="BF357:BU357"/>
    <mergeCell ref="BV357:CK357"/>
    <mergeCell ref="A354:G354"/>
    <mergeCell ref="H354:AO354"/>
    <mergeCell ref="AP354:BE354"/>
    <mergeCell ref="BF354:BU354"/>
    <mergeCell ref="H371:AO371"/>
    <mergeCell ref="A346:DA346"/>
    <mergeCell ref="X348:DA348"/>
    <mergeCell ref="A350:AO350"/>
    <mergeCell ref="BF298:BU298"/>
    <mergeCell ref="BV298:CK298"/>
    <mergeCell ref="CL298:DA298"/>
    <mergeCell ref="CL329:DA329"/>
    <mergeCell ref="A330:G330"/>
    <mergeCell ref="H330:AO330"/>
    <mergeCell ref="AP330:BE330"/>
    <mergeCell ref="BF330:BU330"/>
    <mergeCell ref="BV330:CK330"/>
    <mergeCell ref="CL330:DA330"/>
    <mergeCell ref="A327:G327"/>
    <mergeCell ref="H327:AO327"/>
    <mergeCell ref="AP327:BE327"/>
    <mergeCell ref="BF327:BU327"/>
    <mergeCell ref="BV327:CK327"/>
    <mergeCell ref="A339:G339"/>
    <mergeCell ref="H339:BC339"/>
    <mergeCell ref="BD339:BS339"/>
    <mergeCell ref="BT339:CI339"/>
    <mergeCell ref="H340:BC340"/>
    <mergeCell ref="BD340:BS340"/>
    <mergeCell ref="BT340:CI340"/>
    <mergeCell ref="CJ340:DA340"/>
    <mergeCell ref="A299:G299"/>
    <mergeCell ref="H299:AO299"/>
    <mergeCell ref="AP299:BE299"/>
    <mergeCell ref="BF299:BU299"/>
    <mergeCell ref="BV297:CK297"/>
    <mergeCell ref="CL297:DA297"/>
    <mergeCell ref="A298:G298"/>
    <mergeCell ref="H298:AO298"/>
    <mergeCell ref="AP298:BE298"/>
    <mergeCell ref="A283:G283"/>
    <mergeCell ref="H283:BC283"/>
    <mergeCell ref="BD283:BS283"/>
    <mergeCell ref="BT283:CI283"/>
    <mergeCell ref="CJ283:DA283"/>
    <mergeCell ref="A284:G284"/>
    <mergeCell ref="H284:BC284"/>
    <mergeCell ref="BD284:BS284"/>
    <mergeCell ref="BT284:CI284"/>
    <mergeCell ref="CJ284:DA284"/>
    <mergeCell ref="A285:G285"/>
    <mergeCell ref="H285:BC285"/>
    <mergeCell ref="BD285:BS285"/>
    <mergeCell ref="BT285:CI285"/>
    <mergeCell ref="CJ285:DA285"/>
    <mergeCell ref="A286:G286"/>
    <mergeCell ref="H286:BC286"/>
    <mergeCell ref="BD286:BS286"/>
    <mergeCell ref="BT286:CI286"/>
    <mergeCell ref="CJ286:DA286"/>
    <mergeCell ref="CL296:DA296"/>
    <mergeCell ref="A276:DA276"/>
    <mergeCell ref="X278:DA278"/>
    <mergeCell ref="A280:AO280"/>
    <mergeCell ref="AP280:DA280"/>
    <mergeCell ref="A282:G282"/>
    <mergeCell ref="H282:BC282"/>
    <mergeCell ref="BD282:BS282"/>
    <mergeCell ref="BT282:CI282"/>
    <mergeCell ref="CJ282:DA282"/>
    <mergeCell ref="A273:G273"/>
    <mergeCell ref="H273:BC273"/>
    <mergeCell ref="BD273:BS273"/>
    <mergeCell ref="BT273:CI273"/>
    <mergeCell ref="CJ273:DA273"/>
    <mergeCell ref="A274:G274"/>
    <mergeCell ref="H274:BC274"/>
    <mergeCell ref="BD274:BS274"/>
    <mergeCell ref="BT274:CI274"/>
    <mergeCell ref="CJ274:DA274"/>
    <mergeCell ref="A271:G271"/>
    <mergeCell ref="H271:BC271"/>
    <mergeCell ref="BD271:BS271"/>
    <mergeCell ref="BT271:CI271"/>
    <mergeCell ref="CJ271:DA271"/>
    <mergeCell ref="A272:G272"/>
    <mergeCell ref="H272:BC272"/>
    <mergeCell ref="BD272:BS272"/>
    <mergeCell ref="BT272:CI272"/>
    <mergeCell ref="CJ272:DA272"/>
    <mergeCell ref="A264:DA264"/>
    <mergeCell ref="X266:DA266"/>
    <mergeCell ref="A268:AO268"/>
    <mergeCell ref="AP268:DA268"/>
    <mergeCell ref="A270:G270"/>
    <mergeCell ref="H270:BC270"/>
    <mergeCell ref="BD270:BS270"/>
    <mergeCell ref="BT270:CI270"/>
    <mergeCell ref="CJ270:DA270"/>
    <mergeCell ref="BT158:CI158"/>
    <mergeCell ref="CJ158:DA158"/>
    <mergeCell ref="H159:BC159"/>
    <mergeCell ref="A159:G159"/>
    <mergeCell ref="BD159:BS159"/>
    <mergeCell ref="BT159:CI159"/>
    <mergeCell ref="CJ159:DA159"/>
    <mergeCell ref="A177:AO177"/>
    <mergeCell ref="A179:G179"/>
    <mergeCell ref="H181:BC181"/>
    <mergeCell ref="BD181:BS181"/>
    <mergeCell ref="BT181:CI181"/>
    <mergeCell ref="CJ181:DA181"/>
    <mergeCell ref="A183:G183"/>
    <mergeCell ref="H183:BC183"/>
    <mergeCell ref="BD183:BS183"/>
    <mergeCell ref="BT183:CI183"/>
    <mergeCell ref="CJ183:DA183"/>
    <mergeCell ref="H179:BC179"/>
    <mergeCell ref="BT179:CI179"/>
    <mergeCell ref="CJ179:DA179"/>
    <mergeCell ref="A182:G182"/>
    <mergeCell ref="CJ202:DA202"/>
    <mergeCell ref="A203:G203"/>
    <mergeCell ref="H203:BC203"/>
    <mergeCell ref="BD203:BS203"/>
    <mergeCell ref="BT203:CI203"/>
    <mergeCell ref="A50:F50"/>
    <mergeCell ref="H50:BV50"/>
    <mergeCell ref="BW50:CL50"/>
    <mergeCell ref="CM50:DA50"/>
    <mergeCell ref="A51:F51"/>
    <mergeCell ref="H51:BV51"/>
    <mergeCell ref="BW51:CL51"/>
    <mergeCell ref="CM51:DA51"/>
    <mergeCell ref="A55:DA55"/>
    <mergeCell ref="H152:BC152"/>
    <mergeCell ref="BD152:BS152"/>
    <mergeCell ref="BT152:CI152"/>
    <mergeCell ref="CJ152:DA152"/>
    <mergeCell ref="A52:F52"/>
    <mergeCell ref="H52:BV52"/>
    <mergeCell ref="BW52:CL52"/>
    <mergeCell ref="CM52:DA52"/>
    <mergeCell ref="A53:F53"/>
    <mergeCell ref="G53:BV53"/>
    <mergeCell ref="BW53:CL53"/>
    <mergeCell ref="CM53:DA53"/>
    <mergeCell ref="A79:DA79"/>
    <mergeCell ref="W80:FD80"/>
    <mergeCell ref="A81:AO81"/>
    <mergeCell ref="AP81:FE81"/>
    <mergeCell ref="A96:F96"/>
    <mergeCell ref="H96:BV96"/>
    <mergeCell ref="BW96:CL96"/>
    <mergeCell ref="CM96:DA96"/>
    <mergeCell ref="A97:F97"/>
    <mergeCell ref="H97:BV97"/>
    <mergeCell ref="BW97:CL97"/>
    <mergeCell ref="A48:F48"/>
    <mergeCell ref="H48:BV48"/>
    <mergeCell ref="BW48:CL48"/>
    <mergeCell ref="CM48:DA48"/>
    <mergeCell ref="A49:F49"/>
    <mergeCell ref="H49:BV49"/>
    <mergeCell ref="BW49:CL49"/>
    <mergeCell ref="CM49:DA49"/>
    <mergeCell ref="A45:F45"/>
    <mergeCell ref="H45:BV45"/>
    <mergeCell ref="BW45:CL45"/>
    <mergeCell ref="CM45:DA45"/>
    <mergeCell ref="A46:F47"/>
    <mergeCell ref="H46:BV46"/>
    <mergeCell ref="BW46:CL47"/>
    <mergeCell ref="CM46:DA47"/>
    <mergeCell ref="H47:BV47"/>
    <mergeCell ref="BW88:CL88"/>
    <mergeCell ref="CM93:DA93"/>
    <mergeCell ref="BW94:CL94"/>
    <mergeCell ref="CM94:DA94"/>
    <mergeCell ref="A95:F95"/>
    <mergeCell ref="H95:BV95"/>
    <mergeCell ref="BW95:CL95"/>
    <mergeCell ref="CM95:DA95"/>
    <mergeCell ref="H92:BV92"/>
    <mergeCell ref="BW93:CL93"/>
    <mergeCell ref="A44:F44"/>
    <mergeCell ref="H44:BV44"/>
    <mergeCell ref="BW44:CL44"/>
    <mergeCell ref="CM44:DA44"/>
    <mergeCell ref="A40:F40"/>
    <mergeCell ref="H40:BV40"/>
    <mergeCell ref="BW40:CL40"/>
    <mergeCell ref="CM40:DA40"/>
    <mergeCell ref="A41:F42"/>
    <mergeCell ref="H41:BV41"/>
    <mergeCell ref="BW41:CL42"/>
    <mergeCell ref="CM41:DA42"/>
    <mergeCell ref="H42:BV42"/>
    <mergeCell ref="A39:F39"/>
    <mergeCell ref="G39:BV39"/>
    <mergeCell ref="BW39:CL39"/>
    <mergeCell ref="CM39:DA39"/>
    <mergeCell ref="A43:F43"/>
    <mergeCell ref="H43:BV43"/>
    <mergeCell ref="BW43:CL43"/>
    <mergeCell ref="CM43:DA43"/>
    <mergeCell ref="A34:DA34"/>
    <mergeCell ref="A38:F38"/>
    <mergeCell ref="G38:BV38"/>
    <mergeCell ref="BW38:CL38"/>
    <mergeCell ref="CM38:DA38"/>
    <mergeCell ref="A25:DA25"/>
    <mergeCell ref="A27:F27"/>
    <mergeCell ref="G27:AD27"/>
    <mergeCell ref="AE27:AY27"/>
    <mergeCell ref="AZ27:BQ27"/>
    <mergeCell ref="BR27:CI27"/>
    <mergeCell ref="CJ27:DA27"/>
    <mergeCell ref="A31:F31"/>
    <mergeCell ref="G31:AD31"/>
    <mergeCell ref="AE31:AY31"/>
    <mergeCell ref="AZ31:BQ31"/>
    <mergeCell ref="BR31:CI31"/>
    <mergeCell ref="CJ31:DA31"/>
    <mergeCell ref="A30:F30"/>
    <mergeCell ref="G30:AD30"/>
    <mergeCell ref="AE30:AY30"/>
    <mergeCell ref="AZ30:BQ30"/>
    <mergeCell ref="BR30:CI30"/>
    <mergeCell ref="CJ30:DA30"/>
    <mergeCell ref="X35:FE35"/>
    <mergeCell ref="A36:AO36"/>
    <mergeCell ref="AP36:FE36"/>
    <mergeCell ref="DB27:EL27"/>
    <mergeCell ref="CJ8:DA8"/>
    <mergeCell ref="A7:F7"/>
    <mergeCell ref="G7:AD7"/>
    <mergeCell ref="AE7:BC7"/>
    <mergeCell ref="BD7:BS7"/>
    <mergeCell ref="BT7:CI7"/>
    <mergeCell ref="CJ7:DA7"/>
    <mergeCell ref="A8:F8"/>
    <mergeCell ref="A11:F11"/>
    <mergeCell ref="G11:AD11"/>
    <mergeCell ref="AE11:BC11"/>
    <mergeCell ref="BD11:BS11"/>
    <mergeCell ref="BT11:CI11"/>
    <mergeCell ref="CJ11:DA11"/>
    <mergeCell ref="A29:F29"/>
    <mergeCell ref="G29:AD29"/>
    <mergeCell ref="AE29:AY29"/>
    <mergeCell ref="AZ29:BQ29"/>
    <mergeCell ref="BR29:CI29"/>
    <mergeCell ref="CJ29:DA29"/>
    <mergeCell ref="A28:F28"/>
    <mergeCell ref="G28:AD28"/>
    <mergeCell ref="AE28:AY28"/>
    <mergeCell ref="AZ28:BQ28"/>
    <mergeCell ref="BR28:CI28"/>
    <mergeCell ref="CJ28:DA28"/>
    <mergeCell ref="BD22:BS22"/>
    <mergeCell ref="BT22:CI22"/>
    <mergeCell ref="CJ22:DA22"/>
    <mergeCell ref="A21:F21"/>
    <mergeCell ref="G21:AD21"/>
    <mergeCell ref="AE21:BC21"/>
    <mergeCell ref="X3:FE3"/>
    <mergeCell ref="A4:AO4"/>
    <mergeCell ref="AQ4:FF4"/>
    <mergeCell ref="X614:DA614"/>
    <mergeCell ref="A615:AO615"/>
    <mergeCell ref="A617:DA617"/>
    <mergeCell ref="A619:G619"/>
    <mergeCell ref="H619:BC619"/>
    <mergeCell ref="BD619:BS619"/>
    <mergeCell ref="BT619:CI619"/>
    <mergeCell ref="CJ619:DA619"/>
    <mergeCell ref="X522:DA522"/>
    <mergeCell ref="A523:AO523"/>
    <mergeCell ref="AP523:DA523"/>
    <mergeCell ref="A525:G525"/>
    <mergeCell ref="H525:BS525"/>
    <mergeCell ref="A10:F10"/>
    <mergeCell ref="G10:AD10"/>
    <mergeCell ref="AE10:BC10"/>
    <mergeCell ref="BD10:BS10"/>
    <mergeCell ref="BT10:CI10"/>
    <mergeCell ref="CJ10:DA10"/>
    <mergeCell ref="A9:F9"/>
    <mergeCell ref="G9:AD9"/>
    <mergeCell ref="AE9:BC9"/>
    <mergeCell ref="BD9:BS9"/>
    <mergeCell ref="BT9:CI9"/>
    <mergeCell ref="CJ9:DA9"/>
    <mergeCell ref="G8:AD8"/>
    <mergeCell ref="AE8:BC8"/>
    <mergeCell ref="BD8:BS8"/>
    <mergeCell ref="BT8:CI8"/>
    <mergeCell ref="A494:G494"/>
    <mergeCell ref="A620:G620"/>
    <mergeCell ref="H620:BC620"/>
    <mergeCell ref="H564:BS564"/>
    <mergeCell ref="BT564:CI564"/>
    <mergeCell ref="CJ564:DA564"/>
    <mergeCell ref="A565:G565"/>
    <mergeCell ref="H565:BS565"/>
    <mergeCell ref="BT565:CI565"/>
    <mergeCell ref="CJ565:DA565"/>
    <mergeCell ref="A589:G589"/>
    <mergeCell ref="H589:BC589"/>
    <mergeCell ref="BD589:BS589"/>
    <mergeCell ref="BT589:CI589"/>
    <mergeCell ref="CJ589:DA589"/>
    <mergeCell ref="A590:G590"/>
    <mergeCell ref="A588:G588"/>
    <mergeCell ref="H588:BC588"/>
    <mergeCell ref="BD588:BS588"/>
    <mergeCell ref="BT588:CI588"/>
    <mergeCell ref="CJ588:DA588"/>
    <mergeCell ref="A528:G528"/>
    <mergeCell ref="H528:BS528"/>
    <mergeCell ref="BT528:CI528"/>
    <mergeCell ref="AP533:DA533"/>
    <mergeCell ref="A550:G550"/>
    <mergeCell ref="H550:BS550"/>
    <mergeCell ref="BT550:CI550"/>
    <mergeCell ref="CJ550:DA550"/>
    <mergeCell ref="CJ549:DA549"/>
    <mergeCell ref="BT549:CI549"/>
    <mergeCell ref="H549:BS549"/>
    <mergeCell ref="X411:DA411"/>
    <mergeCell ref="A412:AO412"/>
    <mergeCell ref="A421:G421"/>
    <mergeCell ref="H421:BC421"/>
    <mergeCell ref="BD421:BS421"/>
    <mergeCell ref="A402:DA402"/>
    <mergeCell ref="A404:G404"/>
    <mergeCell ref="H404:BC404"/>
    <mergeCell ref="BD404:BS404"/>
    <mergeCell ref="BT404:CI404"/>
    <mergeCell ref="CJ404:DA404"/>
    <mergeCell ref="A409:DA409"/>
    <mergeCell ref="CJ419:DA419"/>
    <mergeCell ref="A405:G405"/>
    <mergeCell ref="H405:BC405"/>
    <mergeCell ref="BD405:BS405"/>
    <mergeCell ref="BT405:CI405"/>
    <mergeCell ref="CJ405:DA405"/>
    <mergeCell ref="A406:G406"/>
    <mergeCell ref="A408:G408"/>
    <mergeCell ref="H408:BC408"/>
    <mergeCell ref="A419:G419"/>
    <mergeCell ref="H419:BC419"/>
    <mergeCell ref="BD419:BS419"/>
    <mergeCell ref="BT419:CI419"/>
    <mergeCell ref="CJ420:DA420"/>
    <mergeCell ref="A418:G418"/>
    <mergeCell ref="BD416:BS416"/>
    <mergeCell ref="BT416:CI416"/>
    <mergeCell ref="CJ416:DA416"/>
    <mergeCell ref="A417:G417"/>
    <mergeCell ref="H417:BC417"/>
    <mergeCell ref="A673:AO673"/>
    <mergeCell ref="X672:DA672"/>
    <mergeCell ref="A648:G648"/>
    <mergeCell ref="H648:BC648"/>
    <mergeCell ref="BD648:BS648"/>
    <mergeCell ref="BT648:CI648"/>
    <mergeCell ref="CJ648:DA648"/>
    <mergeCell ref="A649:G649"/>
    <mergeCell ref="H649:BC649"/>
    <mergeCell ref="BD649:BS649"/>
    <mergeCell ref="BT649:CI649"/>
    <mergeCell ref="CJ649:DA649"/>
    <mergeCell ref="A674:DA674"/>
    <mergeCell ref="A676:G676"/>
    <mergeCell ref="H676:BC676"/>
    <mergeCell ref="BD676:BS676"/>
    <mergeCell ref="CJ660:DA660"/>
    <mergeCell ref="A665:G665"/>
    <mergeCell ref="H665:BC665"/>
    <mergeCell ref="BT676:CI676"/>
    <mergeCell ref="CJ676:DA676"/>
    <mergeCell ref="H664:BC664"/>
    <mergeCell ref="CJ664:DA664"/>
    <mergeCell ref="A654:DA654"/>
    <mergeCell ref="X655:DA655"/>
    <mergeCell ref="A656:AO656"/>
    <mergeCell ref="A657:DA657"/>
    <mergeCell ref="A659:G659"/>
    <mergeCell ref="H659:BC659"/>
    <mergeCell ref="BD659:BS659"/>
    <mergeCell ref="BT659:CI659"/>
    <mergeCell ref="CJ659:DA659"/>
    <mergeCell ref="A622:G622"/>
    <mergeCell ref="A564:G564"/>
    <mergeCell ref="BV354:CK354"/>
    <mergeCell ref="CL354:DA354"/>
    <mergeCell ref="A612:DA612"/>
    <mergeCell ref="A537:G537"/>
    <mergeCell ref="H537:BS537"/>
    <mergeCell ref="BT537:CI537"/>
    <mergeCell ref="CJ537:DA537"/>
    <mergeCell ref="A538:G538"/>
    <mergeCell ref="H538:BS538"/>
    <mergeCell ref="BT538:CI538"/>
    <mergeCell ref="CJ538:DA538"/>
    <mergeCell ref="A397:G397"/>
    <mergeCell ref="H397:AO397"/>
    <mergeCell ref="AP397:BE397"/>
    <mergeCell ref="CJ407:DA407"/>
    <mergeCell ref="A555:G555"/>
    <mergeCell ref="H555:BS555"/>
    <mergeCell ref="H622:BC622"/>
    <mergeCell ref="BF397:BU397"/>
    <mergeCell ref="BV397:CK397"/>
    <mergeCell ref="CL397:DA397"/>
    <mergeCell ref="A398:G398"/>
    <mergeCell ref="BT408:CI408"/>
    <mergeCell ref="H418:BC418"/>
    <mergeCell ref="BD418:BS418"/>
    <mergeCell ref="BT418:CI418"/>
    <mergeCell ref="H494:BS494"/>
    <mergeCell ref="BT494:CI494"/>
    <mergeCell ref="CJ494:DA494"/>
    <mergeCell ref="CJ408:DA408"/>
    <mergeCell ref="A260:G260"/>
    <mergeCell ref="H260:BC260"/>
    <mergeCell ref="BD260:BS260"/>
    <mergeCell ref="BT260:CD260"/>
    <mergeCell ref="CE260:DA260"/>
    <mergeCell ref="A261:G261"/>
    <mergeCell ref="H261:BC261"/>
    <mergeCell ref="BD261:BS261"/>
    <mergeCell ref="BT261:CD261"/>
    <mergeCell ref="CE261:DA261"/>
    <mergeCell ref="A253:DA253"/>
    <mergeCell ref="X254:DA254"/>
    <mergeCell ref="A255:AO255"/>
    <mergeCell ref="A257:G257"/>
    <mergeCell ref="H257:BC257"/>
    <mergeCell ref="BD257:BS257"/>
    <mergeCell ref="BT257:CD257"/>
    <mergeCell ref="CE257:DA257"/>
    <mergeCell ref="A258:G258"/>
    <mergeCell ref="H258:BC258"/>
    <mergeCell ref="BD258:BS258"/>
    <mergeCell ref="BT258:CD258"/>
    <mergeCell ref="CE258:DA258"/>
    <mergeCell ref="A259:G259"/>
    <mergeCell ref="H259:BC259"/>
    <mergeCell ref="BD259:BS259"/>
    <mergeCell ref="BT259:CD259"/>
    <mergeCell ref="CE259:DA259"/>
    <mergeCell ref="A215:G215"/>
    <mergeCell ref="H215:BC215"/>
    <mergeCell ref="BD215:BS215"/>
    <mergeCell ref="BT215:CD215"/>
    <mergeCell ref="CE215:DA215"/>
    <mergeCell ref="A216:G216"/>
    <mergeCell ref="H216:BC216"/>
    <mergeCell ref="BD216:BS216"/>
    <mergeCell ref="BT216:CD216"/>
    <mergeCell ref="CE216:DA216"/>
    <mergeCell ref="A206:DA206"/>
    <mergeCell ref="X208:DA208"/>
    <mergeCell ref="A210:AO210"/>
    <mergeCell ref="A212:G212"/>
    <mergeCell ref="H212:BC212"/>
    <mergeCell ref="BD212:BS212"/>
    <mergeCell ref="BT212:CD212"/>
    <mergeCell ref="CE212:DA212"/>
    <mergeCell ref="A213:G213"/>
    <mergeCell ref="H213:BC213"/>
    <mergeCell ref="BD213:BS213"/>
    <mergeCell ref="BT213:CD213"/>
    <mergeCell ref="CE213:DA213"/>
    <mergeCell ref="A214:G214"/>
    <mergeCell ref="H214:BC214"/>
    <mergeCell ref="BD214:BS214"/>
    <mergeCell ref="BT214:CD214"/>
    <mergeCell ref="CE214:DA214"/>
  </mergeCells>
  <pageMargins left="0.39370078740157483" right="0.39370078740157483" top="0.59055118110236227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211</vt:lpstr>
      <vt:lpstr>212,213,221-227,310,340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Machine</cp:lastModifiedBy>
  <cp:lastPrinted>2022-01-13T05:59:17Z</cp:lastPrinted>
  <dcterms:created xsi:type="dcterms:W3CDTF">1996-10-08T23:32:33Z</dcterms:created>
  <dcterms:modified xsi:type="dcterms:W3CDTF">2022-01-13T06:02:03Z</dcterms:modified>
</cp:coreProperties>
</file>